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5D0DA95-FDC9-4E40-9E16-837710DD33A8}" xr6:coauthVersionLast="47" xr6:coauthVersionMax="47" xr10:uidLastSave="{00000000-0000-0000-0000-000000000000}"/>
  <workbookProtection workbookAlgorithmName="SHA-512" workbookHashValue="bMH0oHqJowJhi+EAdI8gI8eM0U+jBgObZsT6QFC/zrWGB2frPFZouuPdgXG3yAFxmATzb3h5A6VccRgVNrMpoQ==" workbookSaltValue="GEzaXtW2pPNOWaFaYAVdkA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8" i="2" l="1"/>
  <c r="Y51" i="2" s="1"/>
  <c r="Y53" i="2" s="1"/>
  <c r="Y56" i="2" s="1"/>
  <c r="Y59" i="2" s="1"/>
  <c r="H48" i="2"/>
  <c r="H51" i="2" s="1"/>
  <c r="H53" i="2" s="1"/>
  <c r="H56" i="2" s="1"/>
  <c r="H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W48" i="3"/>
  <c r="W51" i="3" s="1"/>
  <c r="W53" i="3" s="1"/>
  <c r="W56" i="3" s="1"/>
  <c r="W59" i="3" s="1"/>
  <c r="I48" i="3"/>
  <c r="I51" i="3" s="1"/>
  <c r="I53" i="3" s="1"/>
  <c r="I56" i="3" s="1"/>
  <c r="I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S56" i="4"/>
  <c r="S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L51" i="5"/>
  <c r="L53" i="5" s="1"/>
  <c r="L56" i="5" s="1"/>
  <c r="L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C51" i="6"/>
  <c r="C53" i="6" s="1"/>
  <c r="C56" i="6" s="1"/>
  <c r="C59" i="6" s="1"/>
  <c r="E48" i="6"/>
  <c r="E51" i="6" s="1"/>
  <c r="E53" i="6" s="1"/>
  <c r="E56" i="6" s="1"/>
  <c r="E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T48" i="7"/>
  <c r="T51" i="7" s="1"/>
  <c r="T53" i="7" s="1"/>
  <c r="T56" i="7" s="1"/>
  <c r="T59" i="7" s="1"/>
  <c r="M48" i="7"/>
  <c r="M51" i="7" s="1"/>
  <c r="M53" i="7" s="1"/>
  <c r="M56" i="7" s="1"/>
  <c r="M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Q59" i="8"/>
  <c r="AA53" i="8"/>
  <c r="AA56" i="8" s="1"/>
  <c r="AA59" i="8" s="1"/>
  <c r="C51" i="8"/>
  <c r="C53" i="8" s="1"/>
  <c r="C56" i="8" s="1"/>
  <c r="C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R53" i="9"/>
  <c r="R56" i="9" s="1"/>
  <c r="R59" i="9" s="1"/>
  <c r="AA47" i="9"/>
  <c r="Y47" i="9"/>
  <c r="X47" i="9"/>
  <c r="W47" i="9"/>
  <c r="V47" i="9"/>
  <c r="U47" i="9"/>
  <c r="U48" i="9" s="1"/>
  <c r="U51" i="9" s="1"/>
  <c r="U53" i="9" s="1"/>
  <c r="U56" i="9" s="1"/>
  <c r="U59" i="9" s="1"/>
  <c r="T47" i="9"/>
  <c r="S47" i="9"/>
  <c r="S48" i="9" s="1"/>
  <c r="S51" i="9" s="1"/>
  <c r="S53" i="9" s="1"/>
  <c r="S56" i="9" s="1"/>
  <c r="S59" i="9" s="1"/>
  <c r="R47" i="9"/>
  <c r="Q47" i="9"/>
  <c r="P47" i="9"/>
  <c r="O47" i="9"/>
  <c r="N47" i="9"/>
  <c r="M47" i="9"/>
  <c r="M48" i="9" s="1"/>
  <c r="M51" i="9" s="1"/>
  <c r="M53" i="9" s="1"/>
  <c r="M56" i="9" s="1"/>
  <c r="M59" i="9" s="1"/>
  <c r="L47" i="9"/>
  <c r="K47" i="9"/>
  <c r="J47" i="9"/>
  <c r="I47" i="9"/>
  <c r="H47" i="9"/>
  <c r="G47" i="9"/>
  <c r="F47" i="9"/>
  <c r="E47" i="9"/>
  <c r="E48" i="9" s="1"/>
  <c r="E51" i="9" s="1"/>
  <c r="E53" i="9" s="1"/>
  <c r="E56" i="9" s="1"/>
  <c r="E59" i="9" s="1"/>
  <c r="D47" i="9"/>
  <c r="C47" i="9"/>
  <c r="C48" i="9" s="1"/>
  <c r="C51" i="9" s="1"/>
  <c r="C53" i="9" s="1"/>
  <c r="C56" i="9" s="1"/>
  <c r="C59" i="9" s="1"/>
  <c r="AA32" i="9"/>
  <c r="AA48" i="9" s="1"/>
  <c r="AA51" i="9" s="1"/>
  <c r="AA53" i="9" s="1"/>
  <c r="AA56" i="9" s="1"/>
  <c r="AA59" i="9" s="1"/>
  <c r="Z32" i="9"/>
  <c r="Y32" i="9"/>
  <c r="X32" i="9"/>
  <c r="X48" i="9" s="1"/>
  <c r="X51" i="9" s="1"/>
  <c r="X53" i="9" s="1"/>
  <c r="X56" i="9" s="1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P48" i="10"/>
  <c r="P51" i="10" s="1"/>
  <c r="P53" i="10" s="1"/>
  <c r="P56" i="10" s="1"/>
  <c r="P59" i="10" s="1"/>
  <c r="H48" i="10"/>
  <c r="H51" i="10" s="1"/>
  <c r="H53" i="10" s="1"/>
  <c r="H56" i="10" s="1"/>
  <c r="H59" i="10" s="1"/>
  <c r="AA47" i="10"/>
  <c r="Z47" i="10"/>
  <c r="Y47" i="10"/>
  <c r="X47" i="10"/>
  <c r="W47" i="10"/>
  <c r="V47" i="10"/>
  <c r="U47" i="10"/>
  <c r="T47" i="10"/>
  <c r="S47" i="10"/>
  <c r="R47" i="10"/>
  <c r="R48" i="10" s="1"/>
  <c r="R51" i="10" s="1"/>
  <c r="R53" i="10" s="1"/>
  <c r="R56" i="10" s="1"/>
  <c r="R59" i="10" s="1"/>
  <c r="Q47" i="10"/>
  <c r="P47" i="10"/>
  <c r="O47" i="10"/>
  <c r="N47" i="10"/>
  <c r="M47" i="10"/>
  <c r="L47" i="10"/>
  <c r="K47" i="10"/>
  <c r="J47" i="10"/>
  <c r="J48" i="10" s="1"/>
  <c r="J51" i="10" s="1"/>
  <c r="J53" i="10" s="1"/>
  <c r="J56" i="10" s="1"/>
  <c r="J59" i="10" s="1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X51" i="10" s="1"/>
  <c r="Z51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AA47" i="11"/>
  <c r="Y47" i="11"/>
  <c r="Y48" i="11" s="1"/>
  <c r="Y51" i="11" s="1"/>
  <c r="Y53" i="11" s="1"/>
  <c r="Y56" i="11" s="1"/>
  <c r="Y59" i="11" s="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51" i="12"/>
  <c r="V53" i="12" s="1"/>
  <c r="V56" i="12" s="1"/>
  <c r="V59" i="12" s="1"/>
  <c r="V48" i="12"/>
  <c r="F48" i="12"/>
  <c r="F51" i="12" s="1"/>
  <c r="F53" i="12" s="1"/>
  <c r="F56" i="12" s="1"/>
  <c r="F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O48" i="14"/>
  <c r="O51" i="14" s="1"/>
  <c r="O53" i="14" s="1"/>
  <c r="O56" i="14" s="1"/>
  <c r="O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V48" i="15"/>
  <c r="V51" i="15" s="1"/>
  <c r="V53" i="15" s="1"/>
  <c r="V56" i="15" s="1"/>
  <c r="V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D48" i="17"/>
  <c r="D51" i="17" s="1"/>
  <c r="D53" i="17" s="1"/>
  <c r="D56" i="17" s="1"/>
  <c r="D59" i="17" s="1"/>
  <c r="AA47" i="17"/>
  <c r="Y47" i="17"/>
  <c r="X47" i="17"/>
  <c r="W47" i="17"/>
  <c r="V47" i="17"/>
  <c r="U47" i="17"/>
  <c r="U48" i="17" s="1"/>
  <c r="U51" i="17" s="1"/>
  <c r="U53" i="17" s="1"/>
  <c r="U56" i="17" s="1"/>
  <c r="U59" i="17" s="1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C32" i="17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J48" i="18" s="1"/>
  <c r="J51" i="18" s="1"/>
  <c r="J53" i="18" s="1"/>
  <c r="J56" i="18" s="1"/>
  <c r="J59" i="18" s="1"/>
  <c r="I47" i="18"/>
  <c r="H47" i="18"/>
  <c r="G47" i="18"/>
  <c r="F47" i="18"/>
  <c r="E47" i="18"/>
  <c r="D47" i="18"/>
  <c r="D48" i="18" s="1"/>
  <c r="D51" i="18" s="1"/>
  <c r="D53" i="18" s="1"/>
  <c r="D56" i="18" s="1"/>
  <c r="D59" i="18" s="1"/>
  <c r="C47" i="18"/>
  <c r="AA32" i="18"/>
  <c r="AA48" i="18" s="1"/>
  <c r="AA51" i="18" s="1"/>
  <c r="AA53" i="18" s="1"/>
  <c r="AA56" i="18" s="1"/>
  <c r="AA59" i="18" s="1"/>
  <c r="Y32" i="18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U53" i="19"/>
  <c r="U56" i="19" s="1"/>
  <c r="U59" i="19" s="1"/>
  <c r="Q51" i="19"/>
  <c r="Q53" i="19" s="1"/>
  <c r="Q56" i="19" s="1"/>
  <c r="Q59" i="19" s="1"/>
  <c r="R48" i="19"/>
  <c r="R51" i="19" s="1"/>
  <c r="R53" i="19" s="1"/>
  <c r="R56" i="19" s="1"/>
  <c r="R59" i="19" s="1"/>
  <c r="J48" i="19"/>
  <c r="J51" i="19" s="1"/>
  <c r="J53" i="19" s="1"/>
  <c r="J56" i="19" s="1"/>
  <c r="J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X48" i="19" s="1"/>
  <c r="X51" i="19" s="1"/>
  <c r="X53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H51" i="20"/>
  <c r="H53" i="20" s="1"/>
  <c r="H56" i="20" s="1"/>
  <c r="H59" i="20" s="1"/>
  <c r="V48" i="20"/>
  <c r="V51" i="20" s="1"/>
  <c r="V53" i="20" s="1"/>
  <c r="V56" i="20" s="1"/>
  <c r="V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T51" i="21"/>
  <c r="T53" i="21" s="1"/>
  <c r="T56" i="21" s="1"/>
  <c r="T59" i="21" s="1"/>
  <c r="D51" i="21"/>
  <c r="D53" i="21" s="1"/>
  <c r="D56" i="21" s="1"/>
  <c r="D59" i="21" s="1"/>
  <c r="M48" i="21"/>
  <c r="M51" i="21" s="1"/>
  <c r="M53" i="21" s="1"/>
  <c r="M56" i="21" s="1"/>
  <c r="M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C32" i="21"/>
  <c r="C48" i="21" s="1"/>
  <c r="C51" i="21" s="1"/>
  <c r="C53" i="21" s="1"/>
  <c r="C56" i="21" s="1"/>
  <c r="C59" i="21" s="1"/>
  <c r="V51" i="22"/>
  <c r="V53" i="22" s="1"/>
  <c r="V56" i="22" s="1"/>
  <c r="V59" i="22" s="1"/>
  <c r="F51" i="22"/>
  <c r="F53" i="22" s="1"/>
  <c r="F56" i="22" s="1"/>
  <c r="F59" i="22" s="1"/>
  <c r="G48" i="22"/>
  <c r="G51" i="22" s="1"/>
  <c r="G53" i="22" s="1"/>
  <c r="G56" i="22" s="1"/>
  <c r="G59" i="22" s="1"/>
  <c r="AA47" i="22"/>
  <c r="Y47" i="22"/>
  <c r="X47" i="22"/>
  <c r="W47" i="22"/>
  <c r="V47" i="22"/>
  <c r="U47" i="22"/>
  <c r="T47" i="22"/>
  <c r="S47" i="22"/>
  <c r="S48" i="22" s="1"/>
  <c r="S51" i="22" s="1"/>
  <c r="S53" i="22" s="1"/>
  <c r="S56" i="22" s="1"/>
  <c r="S59" i="22" s="1"/>
  <c r="R47" i="22"/>
  <c r="Q47" i="22"/>
  <c r="P47" i="22"/>
  <c r="O47" i="22"/>
  <c r="N47" i="22"/>
  <c r="M47" i="22"/>
  <c r="L47" i="22"/>
  <c r="K47" i="22"/>
  <c r="K48" i="22" s="1"/>
  <c r="K51" i="22" s="1"/>
  <c r="K53" i="22" s="1"/>
  <c r="K56" i="22" s="1"/>
  <c r="K59" i="22" s="1"/>
  <c r="J47" i="22"/>
  <c r="I47" i="22"/>
  <c r="H47" i="22"/>
  <c r="G47" i="22"/>
  <c r="F47" i="22"/>
  <c r="E47" i="22"/>
  <c r="D47" i="22"/>
  <c r="C47" i="22"/>
  <c r="C48" i="22" s="1"/>
  <c r="C51" i="22" s="1"/>
  <c r="C53" i="22" s="1"/>
  <c r="C56" i="22" s="1"/>
  <c r="C59" i="22" s="1"/>
  <c r="AA32" i="22"/>
  <c r="Z32" i="22"/>
  <c r="Y32" i="22"/>
  <c r="X32" i="22"/>
  <c r="W32" i="22"/>
  <c r="W48" i="22" s="1"/>
  <c r="W51" i="22" s="1"/>
  <c r="W53" i="22" s="1"/>
  <c r="W56" i="22" s="1"/>
  <c r="W59" i="22" s="1"/>
  <c r="V32" i="22"/>
  <c r="V48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G32" i="22"/>
  <c r="F32" i="22"/>
  <c r="F48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AA56" i="23"/>
  <c r="AA59" i="23" s="1"/>
  <c r="K48" i="23"/>
  <c r="K51" i="23" s="1"/>
  <c r="K53" i="23" s="1"/>
  <c r="K56" i="23" s="1"/>
  <c r="K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V48" i="24"/>
  <c r="V51" i="24" s="1"/>
  <c r="V53" i="24" s="1"/>
  <c r="V56" i="24" s="1"/>
  <c r="V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I59" i="25"/>
  <c r="Y48" i="25"/>
  <c r="Y51" i="25" s="1"/>
  <c r="Y53" i="25" s="1"/>
  <c r="Y56" i="25" s="1"/>
  <c r="Y59" i="25" s="1"/>
  <c r="T48" i="25"/>
  <c r="T51" i="25" s="1"/>
  <c r="T53" i="25" s="1"/>
  <c r="T56" i="25" s="1"/>
  <c r="T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D48" i="26"/>
  <c r="D51" i="26" s="1"/>
  <c r="D53" i="26" s="1"/>
  <c r="D56" i="26" s="1"/>
  <c r="D59" i="26" s="1"/>
  <c r="AA47" i="26"/>
  <c r="Y47" i="26"/>
  <c r="X47" i="26"/>
  <c r="Z47" i="26" s="1"/>
  <c r="W47" i="26"/>
  <c r="V47" i="26"/>
  <c r="U47" i="26"/>
  <c r="T47" i="26"/>
  <c r="T48" i="26" s="1"/>
  <c r="T51" i="26" s="1"/>
  <c r="T53" i="26" s="1"/>
  <c r="T56" i="26" s="1"/>
  <c r="T59" i="26" s="1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C32" i="26"/>
  <c r="C48" i="26" s="1"/>
  <c r="C51" i="26" s="1"/>
  <c r="C53" i="26" s="1"/>
  <c r="C56" i="26" s="1"/>
  <c r="C59" i="26" s="1"/>
  <c r="V51" i="27"/>
  <c r="V53" i="27" s="1"/>
  <c r="V56" i="27" s="1"/>
  <c r="V59" i="27" s="1"/>
  <c r="F51" i="27"/>
  <c r="F53" i="27" s="1"/>
  <c r="F56" i="27" s="1"/>
  <c r="F59" i="27" s="1"/>
  <c r="R48" i="27"/>
  <c r="R51" i="27" s="1"/>
  <c r="R53" i="27" s="1"/>
  <c r="R56" i="27" s="1"/>
  <c r="R59" i="27" s="1"/>
  <c r="L48" i="27"/>
  <c r="L51" i="27" s="1"/>
  <c r="L53" i="27" s="1"/>
  <c r="L56" i="27" s="1"/>
  <c r="L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X32" i="27"/>
  <c r="X48" i="27" s="1"/>
  <c r="X51" i="27" s="1"/>
  <c r="X53" i="27" s="1"/>
  <c r="W32" i="27"/>
  <c r="W48" i="27" s="1"/>
  <c r="W51" i="27" s="1"/>
  <c r="W53" i="27" s="1"/>
  <c r="W56" i="27" s="1"/>
  <c r="W59" i="27" s="1"/>
  <c r="V32" i="27"/>
  <c r="V48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Y48" i="28"/>
  <c r="Y51" i="28" s="1"/>
  <c r="Y53" i="28" s="1"/>
  <c r="Y56" i="28" s="1"/>
  <c r="Y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W48" i="29"/>
  <c r="W51" i="29" s="1"/>
  <c r="W53" i="29" s="1"/>
  <c r="W56" i="29" s="1"/>
  <c r="W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X48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AA48" i="30"/>
  <c r="AA51" i="30" s="1"/>
  <c r="AA53" i="30" s="1"/>
  <c r="AA56" i="30" s="1"/>
  <c r="AA59" i="30" s="1"/>
  <c r="V48" i="30"/>
  <c r="V51" i="30" s="1"/>
  <c r="V53" i="30" s="1"/>
  <c r="V56" i="30" s="1"/>
  <c r="V59" i="30" s="1"/>
  <c r="N48" i="30"/>
  <c r="N51" i="30" s="1"/>
  <c r="N53" i="30" s="1"/>
  <c r="N56" i="30" s="1"/>
  <c r="N59" i="30" s="1"/>
  <c r="F48" i="30"/>
  <c r="F51" i="30" s="1"/>
  <c r="F53" i="30" s="1"/>
  <c r="F56" i="30" s="1"/>
  <c r="F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J48" i="31"/>
  <c r="J51" i="31" s="1"/>
  <c r="J53" i="31" s="1"/>
  <c r="J56" i="31" s="1"/>
  <c r="J59" i="31" s="1"/>
  <c r="AA47" i="31"/>
  <c r="Y47" i="31"/>
  <c r="Y48" i="31" s="1"/>
  <c r="Y51" i="31" s="1"/>
  <c r="Y53" i="31" s="1"/>
  <c r="Y56" i="31" s="1"/>
  <c r="Y59" i="31" s="1"/>
  <c r="X47" i="31"/>
  <c r="X48" i="31" s="1"/>
  <c r="W47" i="31"/>
  <c r="V47" i="31"/>
  <c r="U47" i="31"/>
  <c r="T47" i="31"/>
  <c r="S47" i="31"/>
  <c r="R47" i="31"/>
  <c r="Q47" i="31"/>
  <c r="Q48" i="31" s="1"/>
  <c r="Q51" i="31" s="1"/>
  <c r="Q53" i="31" s="1"/>
  <c r="Q56" i="31" s="1"/>
  <c r="Q59" i="31" s="1"/>
  <c r="P47" i="31"/>
  <c r="P48" i="31" s="1"/>
  <c r="P51" i="31" s="1"/>
  <c r="P53" i="31" s="1"/>
  <c r="P56" i="31" s="1"/>
  <c r="P59" i="31" s="1"/>
  <c r="O47" i="31"/>
  <c r="N47" i="31"/>
  <c r="M47" i="31"/>
  <c r="L47" i="31"/>
  <c r="K47" i="31"/>
  <c r="J47" i="31"/>
  <c r="I47" i="31"/>
  <c r="I48" i="31" s="1"/>
  <c r="I51" i="31" s="1"/>
  <c r="I53" i="31" s="1"/>
  <c r="I56" i="31" s="1"/>
  <c r="I59" i="31" s="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Z32" i="31"/>
  <c r="Y32" i="31"/>
  <c r="X32" i="3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E53" i="32"/>
  <c r="E56" i="32" s="1"/>
  <c r="E59" i="32" s="1"/>
  <c r="N51" i="32"/>
  <c r="N53" i="32" s="1"/>
  <c r="N56" i="32" s="1"/>
  <c r="N59" i="32" s="1"/>
  <c r="G48" i="32"/>
  <c r="G51" i="32" s="1"/>
  <c r="G53" i="32" s="1"/>
  <c r="G56" i="32" s="1"/>
  <c r="G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F32" i="32"/>
  <c r="F48" i="32" s="1"/>
  <c r="F51" i="32" s="1"/>
  <c r="F53" i="32" s="1"/>
  <c r="F56" i="32" s="1"/>
  <c r="F59" i="32" s="1"/>
  <c r="E32" i="32"/>
  <c r="E48" i="32" s="1"/>
  <c r="E51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M53" i="1"/>
  <c r="M56" i="1" s="1"/>
  <c r="M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N48" i="1" s="1"/>
  <c r="N51" i="1" s="1"/>
  <c r="N53" i="1" s="1"/>
  <c r="N56" i="1" s="1"/>
  <c r="N59" i="1" s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M32" i="1"/>
  <c r="M48" i="1" s="1"/>
  <c r="M51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G48" i="15" l="1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51" i="2"/>
  <c r="X53" i="2" s="1"/>
  <c r="Z53" i="2" s="1"/>
  <c r="Z48" i="2"/>
  <c r="AA48" i="29"/>
  <c r="AA51" i="29" s="1"/>
  <c r="AA53" i="29" s="1"/>
  <c r="AA56" i="29" s="1"/>
  <c r="AA59" i="29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X48" i="21"/>
  <c r="Z32" i="21"/>
  <c r="X48" i="11"/>
  <c r="Z48" i="11" s="1"/>
  <c r="T48" i="32"/>
  <c r="T51" i="32" s="1"/>
  <c r="T53" i="32" s="1"/>
  <c r="T56" i="32" s="1"/>
  <c r="T59" i="32" s="1"/>
  <c r="X51" i="31"/>
  <c r="Z48" i="3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P48" i="3"/>
  <c r="P51" i="3" s="1"/>
  <c r="P53" i="3" s="1"/>
  <c r="P56" i="3" s="1"/>
  <c r="P59" i="3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Z47" i="27"/>
  <c r="X48" i="26"/>
  <c r="Z48" i="26" s="1"/>
  <c r="AA48" i="22"/>
  <c r="AA51" i="22" s="1"/>
  <c r="AA53" i="22" s="1"/>
  <c r="AA56" i="22" s="1"/>
  <c r="AA59" i="22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Z47" i="13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7" i="7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8"/>
  <c r="AA51" i="28" s="1"/>
  <c r="AA53" i="28" s="1"/>
  <c r="AA56" i="28" s="1"/>
  <c r="AA59" i="28" s="1"/>
  <c r="AA48" i="27"/>
  <c r="AA51" i="27" s="1"/>
  <c r="AA53" i="27" s="1"/>
  <c r="AA56" i="27" s="1"/>
  <c r="AA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Z32" i="3"/>
  <c r="I48" i="1"/>
  <c r="I51" i="1" s="1"/>
  <c r="I53" i="1" s="1"/>
  <c r="I56" i="1" s="1"/>
  <c r="I59" i="1" s="1"/>
  <c r="Q48" i="1"/>
  <c r="Q51" i="1" s="1"/>
  <c r="Q53" i="1" s="1"/>
  <c r="Q56" i="1" s="1"/>
  <c r="Q59" i="1" s="1"/>
  <c r="P48" i="1"/>
  <c r="P51" i="1" s="1"/>
  <c r="P53" i="1" s="1"/>
  <c r="P56" i="1" s="1"/>
  <c r="P59" i="1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3"/>
  <c r="Y51" i="3" s="1"/>
  <c r="Y53" i="3" s="1"/>
  <c r="Y56" i="3" s="1"/>
  <c r="Y59" i="3" s="1"/>
  <c r="G48" i="18"/>
  <c r="G51" i="18" s="1"/>
  <c r="G53" i="18" s="1"/>
  <c r="G56" i="18" s="1"/>
  <c r="G59" i="18" s="1"/>
  <c r="Z47" i="17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Z32" i="10"/>
  <c r="Z47" i="5"/>
  <c r="O48" i="4"/>
  <c r="O51" i="4" s="1"/>
  <c r="O53" i="4" s="1"/>
  <c r="O56" i="4" s="1"/>
  <c r="O59" i="4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X48" i="32"/>
  <c r="X51" i="32" s="1"/>
  <c r="Z47" i="31"/>
  <c r="F48" i="28"/>
  <c r="F51" i="28" s="1"/>
  <c r="F53" i="28" s="1"/>
  <c r="F56" i="28" s="1"/>
  <c r="F59" i="28" s="1"/>
  <c r="R48" i="17"/>
  <c r="R51" i="17" s="1"/>
  <c r="R53" i="17" s="1"/>
  <c r="R56" i="17" s="1"/>
  <c r="R59" i="17" s="1"/>
  <c r="Z32" i="17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AA48" i="20"/>
  <c r="AA51" i="20" s="1"/>
  <c r="AA53" i="20" s="1"/>
  <c r="AA56" i="20" s="1"/>
  <c r="AA59" i="20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AA48" i="19"/>
  <c r="AA51" i="19" s="1"/>
  <c r="AA53" i="19" s="1"/>
  <c r="AA56" i="19" s="1"/>
  <c r="AA59" i="19" s="1"/>
  <c r="R48" i="18"/>
  <c r="R51" i="18" s="1"/>
  <c r="R53" i="18" s="1"/>
  <c r="R56" i="18" s="1"/>
  <c r="R59" i="18" s="1"/>
  <c r="Z32" i="18"/>
  <c r="Q48" i="18"/>
  <c r="Q51" i="18" s="1"/>
  <c r="Q53" i="18" s="1"/>
  <c r="Q56" i="18" s="1"/>
  <c r="Q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47" i="12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X48" i="4"/>
  <c r="Z48" i="4" s="1"/>
  <c r="R48" i="2"/>
  <c r="R51" i="2" s="1"/>
  <c r="R53" i="2" s="1"/>
  <c r="R56" i="2" s="1"/>
  <c r="R59" i="2" s="1"/>
  <c r="Z32" i="2"/>
  <c r="X53" i="1"/>
  <c r="Z51" i="32"/>
  <c r="X53" i="32"/>
  <c r="Z48" i="29"/>
  <c r="X51" i="29"/>
  <c r="Z48" i="32"/>
  <c r="V48" i="31"/>
  <c r="V51" i="31" s="1"/>
  <c r="V53" i="31" s="1"/>
  <c r="V56" i="31" s="1"/>
  <c r="V59" i="31" s="1"/>
  <c r="Y53" i="27"/>
  <c r="Y56" i="27" s="1"/>
  <c r="Y59" i="27" s="1"/>
  <c r="Z51" i="27"/>
  <c r="Z47" i="32"/>
  <c r="Z32" i="32"/>
  <c r="X51" i="30"/>
  <c r="Z48" i="30"/>
  <c r="Y48" i="1"/>
  <c r="Y51" i="1" s="1"/>
  <c r="Y53" i="1" s="1"/>
  <c r="Y56" i="1" s="1"/>
  <c r="Y59" i="1" s="1"/>
  <c r="Z51" i="31"/>
  <c r="X53" i="31"/>
  <c r="X48" i="24"/>
  <c r="Z32" i="24"/>
  <c r="Z53" i="27"/>
  <c r="Z48" i="25"/>
  <c r="X51" i="25"/>
  <c r="X56" i="27"/>
  <c r="X48" i="28"/>
  <c r="Z32" i="28"/>
  <c r="Z32" i="29"/>
  <c r="Z48" i="27"/>
  <c r="Z32" i="30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47" i="22"/>
  <c r="X48" i="22"/>
  <c r="Z53" i="19"/>
  <c r="X56" i="19"/>
  <c r="Z51" i="19"/>
  <c r="Z32" i="19"/>
  <c r="Y48" i="19"/>
  <c r="Y51" i="19" s="1"/>
  <c r="Y53" i="19" s="1"/>
  <c r="Y56" i="19" s="1"/>
  <c r="Y59" i="19" s="1"/>
  <c r="Z32" i="25"/>
  <c r="X48" i="23"/>
  <c r="Z32" i="23"/>
  <c r="Y48" i="21"/>
  <c r="Y51" i="21" s="1"/>
  <c r="Y53" i="21" s="1"/>
  <c r="Y56" i="21" s="1"/>
  <c r="Y59" i="21" s="1"/>
  <c r="Z47" i="21"/>
  <c r="Z48" i="19"/>
  <c r="Z32" i="27"/>
  <c r="X51" i="26"/>
  <c r="Y48" i="18"/>
  <c r="Y51" i="18" s="1"/>
  <c r="Y53" i="18" s="1"/>
  <c r="Y56" i="18" s="1"/>
  <c r="Y59" i="18" s="1"/>
  <c r="Z47" i="18"/>
  <c r="X51" i="21"/>
  <c r="X48" i="20"/>
  <c r="Z32" i="20"/>
  <c r="Z48" i="18"/>
  <c r="Z48" i="16"/>
  <c r="X51" i="16"/>
  <c r="X51" i="13"/>
  <c r="Z48" i="13"/>
  <c r="Z48" i="15"/>
  <c r="X51" i="15"/>
  <c r="Z53" i="18"/>
  <c r="Z48" i="17"/>
  <c r="X51" i="17"/>
  <c r="X56" i="18"/>
  <c r="Z32" i="14"/>
  <c r="X48" i="14"/>
  <c r="Z32" i="15"/>
  <c r="AA48" i="14"/>
  <c r="AA51" i="14" s="1"/>
  <c r="AA53" i="14" s="1"/>
  <c r="AA56" i="14" s="1"/>
  <c r="AA59" i="14" s="1"/>
  <c r="Z32" i="16"/>
  <c r="Z32" i="13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X59" i="9"/>
  <c r="Z59" i="9" s="1"/>
  <c r="Z56" i="9"/>
  <c r="Z48" i="12"/>
  <c r="X51" i="12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Z48" i="9"/>
  <c r="Z32" i="12"/>
  <c r="X51" i="11"/>
  <c r="Z48" i="10"/>
  <c r="X53" i="10"/>
  <c r="Z51" i="9"/>
  <c r="X48" i="7"/>
  <c r="Z32" i="7"/>
  <c r="Z48" i="6"/>
  <c r="X51" i="6"/>
  <c r="Z53" i="9"/>
  <c r="X48" i="8"/>
  <c r="Z32" i="8"/>
  <c r="X48" i="5"/>
  <c r="Z32" i="5"/>
  <c r="Z48" i="3"/>
  <c r="Z32" i="6"/>
  <c r="X51" i="3"/>
  <c r="X56" i="2"/>
  <c r="J48" i="3"/>
  <c r="J51" i="3" s="1"/>
  <c r="J53" i="3" s="1"/>
  <c r="J56" i="3" s="1"/>
  <c r="J59" i="3" s="1"/>
  <c r="R48" i="3"/>
  <c r="R51" i="3" s="1"/>
  <c r="R53" i="3" s="1"/>
  <c r="R56" i="3" s="1"/>
  <c r="R59" i="3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48" i="1" l="1"/>
  <c r="Z51" i="2"/>
  <c r="X51" i="4"/>
  <c r="X56" i="10"/>
  <c r="Z53" i="10"/>
  <c r="Z51" i="12"/>
  <c r="X53" i="12"/>
  <c r="Z56" i="27"/>
  <c r="X59" i="27"/>
  <c r="Z59" i="27" s="1"/>
  <c r="Z51" i="25"/>
  <c r="X53" i="25"/>
  <c r="Z51" i="11"/>
  <c r="X53" i="11"/>
  <c r="Z48" i="20"/>
  <c r="X51" i="20"/>
  <c r="Z56" i="19"/>
  <c r="X59" i="19"/>
  <c r="Z59" i="19" s="1"/>
  <c r="Z51" i="30"/>
  <c r="X53" i="30"/>
  <c r="Z51" i="29"/>
  <c r="X53" i="29"/>
  <c r="Z51" i="15"/>
  <c r="X53" i="15"/>
  <c r="Z48" i="14"/>
  <c r="X51" i="14"/>
  <c r="Z51" i="21"/>
  <c r="X53" i="21"/>
  <c r="Z51" i="3"/>
  <c r="X53" i="3"/>
  <c r="Z51" i="13"/>
  <c r="X53" i="13"/>
  <c r="Z48" i="21"/>
  <c r="Z48" i="22"/>
  <c r="X51" i="22"/>
  <c r="X56" i="32"/>
  <c r="Z53" i="32"/>
  <c r="Z48" i="8"/>
  <c r="X51" i="8"/>
  <c r="Z56" i="18"/>
  <c r="X59" i="18"/>
  <c r="Z59" i="18" s="1"/>
  <c r="Z51" i="16"/>
  <c r="X53" i="16"/>
  <c r="Z48" i="23"/>
  <c r="X51" i="23"/>
  <c r="Z48" i="24"/>
  <c r="X51" i="24"/>
  <c r="Z51" i="6"/>
  <c r="X53" i="6"/>
  <c r="Z51" i="4"/>
  <c r="X53" i="4"/>
  <c r="Z48" i="7"/>
  <c r="X51" i="7"/>
  <c r="X53" i="17"/>
  <c r="Z51" i="17"/>
  <c r="Z53" i="31"/>
  <c r="X56" i="31"/>
  <c r="Z51" i="1"/>
  <c r="Z56" i="2"/>
  <c r="X59" i="2"/>
  <c r="Z59" i="2" s="1"/>
  <c r="Z48" i="5"/>
  <c r="X51" i="5"/>
  <c r="Z51" i="18"/>
  <c r="X53" i="26"/>
  <c r="Z51" i="26"/>
  <c r="Z48" i="28"/>
  <c r="X51" i="28"/>
  <c r="Z53" i="1"/>
  <c r="X56" i="1"/>
  <c r="Z56" i="32" l="1"/>
  <c r="X59" i="32"/>
  <c r="Z59" i="32" s="1"/>
  <c r="Z53" i="21"/>
  <c r="X56" i="21"/>
  <c r="Z53" i="30"/>
  <c r="X56" i="30"/>
  <c r="X56" i="25"/>
  <c r="Z53" i="25"/>
  <c r="Z51" i="28"/>
  <c r="X53" i="28"/>
  <c r="Z51" i="22"/>
  <c r="X53" i="22"/>
  <c r="Z53" i="15"/>
  <c r="X56" i="15"/>
  <c r="Z51" i="20"/>
  <c r="X53" i="20"/>
  <c r="Z53" i="12"/>
  <c r="X56" i="12"/>
  <c r="X56" i="16"/>
  <c r="Z53" i="16"/>
  <c r="X56" i="6"/>
  <c r="Z53" i="6"/>
  <c r="Z51" i="8"/>
  <c r="X53" i="8"/>
  <c r="Z53" i="13"/>
  <c r="X56" i="13"/>
  <c r="Z53" i="17"/>
  <c r="X56" i="17"/>
  <c r="Z53" i="3"/>
  <c r="X56" i="3"/>
  <c r="Z53" i="29"/>
  <c r="X56" i="29"/>
  <c r="Z53" i="11"/>
  <c r="X56" i="11"/>
  <c r="Z53" i="4"/>
  <c r="X56" i="4"/>
  <c r="Z51" i="14"/>
  <c r="X53" i="14"/>
  <c r="Z56" i="31"/>
  <c r="X59" i="31"/>
  <c r="Z59" i="31" s="1"/>
  <c r="X56" i="26"/>
  <c r="Z53" i="26"/>
  <c r="Z51" i="24"/>
  <c r="X53" i="24"/>
  <c r="Z51" i="5"/>
  <c r="X53" i="5"/>
  <c r="Z56" i="1"/>
  <c r="X59" i="1"/>
  <c r="Z59" i="1" s="1"/>
  <c r="Z51" i="7"/>
  <c r="X53" i="7"/>
  <c r="X53" i="23"/>
  <c r="Z51" i="23"/>
  <c r="Z56" i="10"/>
  <c r="X59" i="10"/>
  <c r="Z59" i="10" s="1"/>
  <c r="X59" i="29" l="1"/>
  <c r="Z59" i="29" s="1"/>
  <c r="Z56" i="29"/>
  <c r="X56" i="8"/>
  <c r="Z53" i="8"/>
  <c r="Z53" i="20"/>
  <c r="X56" i="20"/>
  <c r="Z56" i="3"/>
  <c r="X59" i="3"/>
  <c r="Z59" i="3" s="1"/>
  <c r="Z56" i="26"/>
  <c r="X59" i="26"/>
  <c r="Z59" i="26" s="1"/>
  <c r="Z56" i="30"/>
  <c r="X59" i="30"/>
  <c r="Z59" i="30" s="1"/>
  <c r="Z56" i="17"/>
  <c r="X59" i="17"/>
  <c r="Z59" i="17" s="1"/>
  <c r="X56" i="22"/>
  <c r="Z53" i="22"/>
  <c r="X59" i="21"/>
  <c r="Z59" i="21" s="1"/>
  <c r="Z56" i="21"/>
  <c r="Z53" i="5"/>
  <c r="X56" i="5"/>
  <c r="Z56" i="6"/>
  <c r="X59" i="6"/>
  <c r="Z59" i="6" s="1"/>
  <c r="Z53" i="23"/>
  <c r="X56" i="23"/>
  <c r="Z56" i="16"/>
  <c r="X59" i="16"/>
  <c r="Z59" i="16" s="1"/>
  <c r="X59" i="25"/>
  <c r="Z59" i="25" s="1"/>
  <c r="Z56" i="25"/>
  <c r="X56" i="14"/>
  <c r="Z53" i="14"/>
  <c r="X59" i="15"/>
  <c r="Z59" i="15" s="1"/>
  <c r="Z56" i="15"/>
  <c r="Z53" i="24"/>
  <c r="X56" i="24"/>
  <c r="Z56" i="4"/>
  <c r="X59" i="4"/>
  <c r="Z59" i="4" s="1"/>
  <c r="Z53" i="7"/>
  <c r="X56" i="7"/>
  <c r="Z56" i="11"/>
  <c r="X59" i="11"/>
  <c r="Z59" i="11" s="1"/>
  <c r="X59" i="13"/>
  <c r="Z59" i="13" s="1"/>
  <c r="Z56" i="13"/>
  <c r="Z56" i="12"/>
  <c r="X59" i="12"/>
  <c r="Z59" i="12" s="1"/>
  <c r="Z53" i="28"/>
  <c r="X56" i="28"/>
  <c r="Z56" i="28" l="1"/>
  <c r="X59" i="28"/>
  <c r="Z59" i="28" s="1"/>
  <c r="X59" i="8"/>
  <c r="Z59" i="8" s="1"/>
  <c r="Z56" i="8"/>
  <c r="X59" i="23"/>
  <c r="Z59" i="23" s="1"/>
  <c r="Z56" i="23"/>
  <c r="Z56" i="7"/>
  <c r="X59" i="7"/>
  <c r="Z59" i="7" s="1"/>
  <c r="Z56" i="20"/>
  <c r="X59" i="20"/>
  <c r="Z59" i="20" s="1"/>
  <c r="Z56" i="14"/>
  <c r="X59" i="14"/>
  <c r="Z59" i="14" s="1"/>
  <c r="X59" i="5"/>
  <c r="Z59" i="5" s="1"/>
  <c r="Z56" i="5"/>
  <c r="X59" i="24"/>
  <c r="Z59" i="24" s="1"/>
  <c r="Z56" i="24"/>
  <c r="Z56" i="22"/>
  <c r="X59" i="22"/>
  <c r="Z59" i="22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<sst xmlns="http://schemas.openxmlformats.org/spreadsheetml/2006/main" count="4640" uniqueCount="117">
  <si>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</si>
  <si>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</si>
  <si>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</si>
  <si>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</si>
  <si>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</si>
  <si>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</si>
  <si>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</si>
  <si>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</si>
  <si>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</si>
  <si>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</si>
  <si>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</si>
  <si>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</si>
  <si>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</si>
  <si>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</si>
  <si>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</si>
  <si>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</si>
  <si>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</si>
  <si>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</si>
  <si>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</si>
  <si>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</si>
  <si>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</si>
  <si>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</si>
  <si>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</si>
  <si>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</si>
  <si>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</si>
  <si>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</si>
  <si>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</si>
  <si>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</si>
  <si>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</si>
  <si>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</si>
  <si>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</si>
  <si>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</si>
  <si>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</si>
  <si>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</si>
  <si>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</si>
  <si>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</si>
  <si>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</si>
  <si>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</si>
  <si>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</si>
  <si>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</si>
  <si>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</si>
  <si>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</si>
  <si>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</si>
  <si>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</si>
  <si>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</si>
  <si>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</si>
  <si>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</si>
  <si>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</si>
  <si>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</si>
  <si>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</si>
  <si>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</si>
  <si>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</si>
  <si>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</si>
  <si>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</si>
  <si>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</si>
  <si>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</si>
  <si>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</si>
  <si>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</si>
  <si>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</si>
  <si>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</si>
  <si>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</si>
  <si>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</si>
  <si>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</si>
  <si>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</si>
  <si>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</si>
  <si>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</si>
  <si>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</si>
  <si>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</si>
  <si>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</si>
  <si>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</si>
  <si>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</si>
  <si>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</si>
  <si>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</si>
  <si>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</si>
  <si>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</si>
  <si>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</si>
  <si>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</si>
  <si>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</si>
  <si>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</si>
  <si>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</si>
  <si>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</si>
  <si>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</si>
  <si>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</si>
  <si>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</si>
  <si>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</si>
  <si>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2nd Quarter ended 31 December 2023 (Figures Finalised as at 2024/01/26)</t>
  </si>
  <si>
    <t>Northern Cape: Gamagara (NC453) - Table C4 Quarterly Budgeted Financial Performance ( Energy sources                                     ) for 2nd Quarter ended 31 December 2023 (Figures Finalised as at 2024/01/26)</t>
  </si>
  <si>
    <t>Northern Cape: John Taolo Gaetsewe (DC45) - Table C4 Quarterly Budgeted Financial Performance ( Energy sources                                     ) for 2nd Quarter ended 31 December 2023 (Figures Finalised as at 2024/01/26)</t>
  </si>
  <si>
    <t>Northern Cape: Richtersveld (NC061) - Table C4 Quarterly Budgeted Financial Performance ( Energy sources                                     ) for 2nd Quarter ended 31 December 2023 (Figures Finalised as at 2024/01/26)</t>
  </si>
  <si>
    <t>Northern Cape: Nama Khoi (NC062) - Table C4 Quarterly Budgeted Financial Performance ( Energy sources                                     ) for 2nd Quarter ended 31 December 2023 (Figures Finalised as at 2024/01/26)</t>
  </si>
  <si>
    <t>Northern Cape: Kamiesberg (NC064) - Table C4 Quarterly Budgeted Financial Performance ( Energy sources                                     ) for 2nd Quarter ended 31 December 2023 (Figures Finalised as at 2024/01/26)</t>
  </si>
  <si>
    <t>Northern Cape: Hantam (NC065) - Table C4 Quarterly Budgeted Financial Performance ( Energy sources                                     ) for 2nd Quarter ended 31 December 2023 (Figures Finalised as at 2024/01/26)</t>
  </si>
  <si>
    <t>Northern Cape: Karoo Hoogland (NC066) - Table C4 Quarterly Budgeted Financial Performance ( Energy sources                                     ) for 2nd Quarter ended 31 December 2023 (Figures Finalised as at 2024/01/26)</t>
  </si>
  <si>
    <t>Northern Cape: Khai-Ma (NC067) - Table C4 Quarterly Budgeted Financial Performance ( Energy sources                                     ) for 2nd Quarter ended 31 December 2023 (Figures Finalised as at 2024/01/26)</t>
  </si>
  <si>
    <t>Northern Cape: Namakwa (DC6) - Table C4 Quarterly Budgeted Financial Performance ( Energy sources                                     ) for 2nd Quarter ended 31 December 2023 (Figures Finalised as at 2024/01/26)</t>
  </si>
  <si>
    <t>Northern Cape: Ubuntu (NC071) - Table C4 Quarterly Budgeted Financial Performance ( Energy sources                                     ) for 2nd Quarter ended 31 December 2023 (Figures Finalised as at 2024/01/26)</t>
  </si>
  <si>
    <t>Northern Cape: Umsobomvu (NC072) - Table C4 Quarterly Budgeted Financial Performance ( Energy sources                                     ) for 2nd Quarter ended 31 December 2023 (Figures Finalised as at 2024/01/26)</t>
  </si>
  <si>
    <t>Northern Cape: Emthanjeni (NC073) - Table C4 Quarterly Budgeted Financial Performance ( Energy sources                                     ) for 2nd Quarter ended 31 December 2023 (Figures Finalised as at 2024/01/26)</t>
  </si>
  <si>
    <t>Northern Cape: Kareeberg (NC074) - Table C4 Quarterly Budgeted Financial Performance ( Energy sources                                     ) for 2nd Quarter ended 31 December 2023 (Figures Finalised as at 2024/01/26)</t>
  </si>
  <si>
    <t>Northern Cape: Renosterberg (NC075) - Table C4 Quarterly Budgeted Financial Performance ( Energy sources                                     ) for 2nd Quarter ended 31 December 2023 (Figures Finalised as at 2024/01/26)</t>
  </si>
  <si>
    <t>Northern Cape: Thembelihle (NC076) - Table C4 Quarterly Budgeted Financial Performance ( Energy sources                                     ) for 2nd Quarter ended 31 December 2023 (Figures Finalised as at 2024/01/26)</t>
  </si>
  <si>
    <t>Northern Cape: Siyathemba (NC077) - Table C4 Quarterly Budgeted Financial Performance ( Energy sources                                     ) for 2nd Quarter ended 31 December 2023 (Figures Finalised as at 2024/01/26)</t>
  </si>
  <si>
    <t>Northern Cape: Siyancuma (NC078) - Table C4 Quarterly Budgeted Financial Performance ( Energy sources                                     ) for 2nd Quarter ended 31 December 2023 (Figures Finalised as at 2024/01/26)</t>
  </si>
  <si>
    <t>Northern Cape: Pixley Ka Seme (NC) (DC7) - Table C4 Quarterly Budgeted Financial Performance ( Energy sources                                     ) for 2nd Quarter ended 31 December 2023 (Figures Finalised as at 2024/01/26)</t>
  </si>
  <si>
    <t>Northern Cape: !Kai! Garib (NC082) - Table C4 Quarterly Budgeted Financial Performance ( Energy sources                                     ) for 2nd Quarter ended 31 December 2023 (Figures Finalised as at 2024/01/26)</t>
  </si>
  <si>
    <t>Northern Cape: !Kheis (NC084) - Table C4 Quarterly Budgeted Financial Performance ( Energy sources                                     ) for 2nd Quarter ended 31 December 2023 (Figures Finalised as at 2024/01/26)</t>
  </si>
  <si>
    <t>Northern Cape: Tsantsabane (NC085) - Table C4 Quarterly Budgeted Financial Performance ( Energy sources                                     ) for 2nd Quarter ended 31 December 2023 (Figures Finalised as at 2024/01/26)</t>
  </si>
  <si>
    <t>Northern Cape: Kgatelopele (NC086) - Table C4 Quarterly Budgeted Financial Performance ( Energy sources                                     ) for 2nd Quarter ended 31 December 2023 (Figures Finalised as at 2024/01/26)</t>
  </si>
  <si>
    <t>Northern Cape: Dawid Kruiper (NC087) - Table C4 Quarterly Budgeted Financial Performance ( Energy sources                                     ) for 2nd Quarter ended 31 December 2023 (Figures Finalised as at 2024/01/26)</t>
  </si>
  <si>
    <t>Northern Cape: Z F Mgcawu (DC8) - Table C4 Quarterly Budgeted Financial Performance ( Energy sources                                     ) for 2nd Quarter ended 31 December 2023 (Figures Finalised as at 2024/01/26)</t>
  </si>
  <si>
    <t>Northern Cape: Sol Plaatje (NC091) - Table C4 Quarterly Budgeted Financial Performance ( Energy sources                                     ) for 2nd Quarter ended 31 December 2023 (Figures Finalised as at 2024/01/26)</t>
  </si>
  <si>
    <t>Northern Cape: Dikgatlong (NC092) - Table C4 Quarterly Budgeted Financial Performance ( Energy sources                                     ) for 2nd Quarter ended 31 December 2023 (Figures Finalised as at 2024/01/26)</t>
  </si>
  <si>
    <t>Northern Cape: Magareng (NC093) - Table C4 Quarterly Budgeted Financial Performance ( Energy sources                                     ) for 2nd Quarter ended 31 December 2023 (Figures Finalised as at 2024/01/26)</t>
  </si>
  <si>
    <t>Northern Cape: Phokwane (NC094) - Table C4 Quarterly Budgeted Financial Performance ( Energy sources                                     ) for 2nd Quarter ended 31 December 2023 (Figures Finalised as at 2024/01/26)</t>
  </si>
  <si>
    <t>Northern Cape: Frances Baard (DC9)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</si>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</sst>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2014178446</v>
      </c>
      <c r="D6" s="20"/>
      <c r="E6" s="21">
        <v>2848558585</v>
      </c>
      <c r="F6" s="22">
        <v>2848558585</v>
      </c>
      <c r="G6" s="22">
        <v>153561424</v>
      </c>
      <c r="H6" s="22">
        <v>204798274</v>
      </c>
      <c r="I6" s="22">
        <v>163992186</v>
      </c>
      <c r="J6" s="22">
        <v>522351884</v>
      </c>
      <c r="K6" s="22">
        <v>202782412</v>
      </c>
      <c r="L6" s="22">
        <v>213733440</v>
      </c>
      <c r="M6" s="22">
        <v>172169899</v>
      </c>
      <c r="N6" s="22">
        <v>588685751</v>
      </c>
      <c r="O6" s="22"/>
      <c r="P6" s="22"/>
      <c r="Q6" s="22"/>
      <c r="R6" s="22"/>
      <c r="S6" s="22"/>
      <c r="T6" s="22"/>
      <c r="U6" s="22"/>
      <c r="V6" s="22"/>
      <c r="W6" s="22">
        <v>1111037635</v>
      </c>
      <c r="X6" s="22">
        <v>1414833978</v>
      </c>
      <c r="Y6" s="22">
        <v>-303796343</v>
      </c>
      <c r="Z6" s="23">
        <v>-21.472225556064501</v>
      </c>
      <c r="AA6" s="20">
        <v>2848558585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>
        <v>-20587</v>
      </c>
      <c r="L8" s="22">
        <v>-41393</v>
      </c>
      <c r="M8" s="22">
        <v>-20806</v>
      </c>
      <c r="N8" s="22">
        <v>-82786</v>
      </c>
      <c r="O8" s="22"/>
      <c r="P8" s="22"/>
      <c r="Q8" s="22"/>
      <c r="R8" s="22"/>
      <c r="S8" s="22"/>
      <c r="T8" s="22"/>
      <c r="U8" s="22"/>
      <c r="V8" s="22"/>
      <c r="W8" s="22">
        <v>-100673</v>
      </c>
      <c r="X8" s="22"/>
      <c r="Y8" s="22">
        <v>-100673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547963</v>
      </c>
      <c r="D10" s="20"/>
      <c r="E10" s="21">
        <v>1125979</v>
      </c>
      <c r="F10" s="22">
        <v>1125979</v>
      </c>
      <c r="G10" s="22">
        <v>4253</v>
      </c>
      <c r="H10" s="22">
        <v>35318</v>
      </c>
      <c r="I10" s="22">
        <v>6089</v>
      </c>
      <c r="J10" s="22">
        <v>45660</v>
      </c>
      <c r="K10" s="22">
        <v>32404</v>
      </c>
      <c r="L10" s="22">
        <v>32705</v>
      </c>
      <c r="M10" s="22">
        <v>42124</v>
      </c>
      <c r="N10" s="22">
        <v>107233</v>
      </c>
      <c r="O10" s="22"/>
      <c r="P10" s="22"/>
      <c r="Q10" s="22"/>
      <c r="R10" s="22"/>
      <c r="S10" s="22"/>
      <c r="T10" s="22"/>
      <c r="U10" s="22"/>
      <c r="V10" s="22"/>
      <c r="W10" s="22">
        <v>152893</v>
      </c>
      <c r="X10" s="22">
        <v>597878</v>
      </c>
      <c r="Y10" s="22">
        <v>-444985</v>
      </c>
      <c r="Z10" s="23">
        <v>-74.42739154141816</v>
      </c>
      <c r="AA10" s="20">
        <v>1125979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61508357</v>
      </c>
      <c r="D13" s="20"/>
      <c r="E13" s="21">
        <v>52649803</v>
      </c>
      <c r="F13" s="22">
        <v>52649803</v>
      </c>
      <c r="G13" s="22">
        <v>4675600</v>
      </c>
      <c r="H13" s="22">
        <v>5821801</v>
      </c>
      <c r="I13" s="22">
        <v>7612883</v>
      </c>
      <c r="J13" s="22">
        <v>18110284</v>
      </c>
      <c r="K13" s="22">
        <v>8191012</v>
      </c>
      <c r="L13" s="22">
        <v>8027595</v>
      </c>
      <c r="M13" s="22">
        <v>7766463</v>
      </c>
      <c r="N13" s="22">
        <v>23985070</v>
      </c>
      <c r="O13" s="22"/>
      <c r="P13" s="22"/>
      <c r="Q13" s="22"/>
      <c r="R13" s="22"/>
      <c r="S13" s="22"/>
      <c r="T13" s="22"/>
      <c r="U13" s="22"/>
      <c r="V13" s="22"/>
      <c r="W13" s="22">
        <v>42095354</v>
      </c>
      <c r="X13" s="22">
        <v>26271194</v>
      </c>
      <c r="Y13" s="22">
        <v>15824160</v>
      </c>
      <c r="Z13" s="23">
        <v>60.233882023024911</v>
      </c>
      <c r="AA13" s="20">
        <v>52649803</v>
      </c>
    </row>
    <row r="14" spans="1:27" ht="13.5" x14ac:dyDescent="0.25">
      <c r="A14" s="19" t="s">
        <v>42</v>
      </c>
      <c r="B14" s="15" t="s">
        <v>32</v>
      </c>
      <c r="C14" s="20">
        <v>411864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183777</v>
      </c>
      <c r="D19" s="20"/>
      <c r="E19" s="21">
        <v>396328</v>
      </c>
      <c r="F19" s="22">
        <v>396328</v>
      </c>
      <c r="G19" s="22">
        <v>87</v>
      </c>
      <c r="H19" s="22">
        <v>8418</v>
      </c>
      <c r="I19" s="22">
        <v>15858</v>
      </c>
      <c r="J19" s="22">
        <v>24363</v>
      </c>
      <c r="K19" s="22">
        <v>21874</v>
      </c>
      <c r="L19" s="22">
        <v>23548</v>
      </c>
      <c r="M19" s="22">
        <v>42928</v>
      </c>
      <c r="N19" s="22">
        <v>88350</v>
      </c>
      <c r="O19" s="22"/>
      <c r="P19" s="22"/>
      <c r="Q19" s="22"/>
      <c r="R19" s="22"/>
      <c r="S19" s="22"/>
      <c r="T19" s="22"/>
      <c r="U19" s="22"/>
      <c r="V19" s="22"/>
      <c r="W19" s="22">
        <v>112713</v>
      </c>
      <c r="X19" s="22">
        <v>198171</v>
      </c>
      <c r="Y19" s="22">
        <v>-85458</v>
      </c>
      <c r="Z19" s="23">
        <v>-43.12336315606219</v>
      </c>
      <c r="AA19" s="20">
        <v>396328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1250811</v>
      </c>
      <c r="Y21" s="22">
        <v>4077618</v>
      </c>
      <c r="Z21" s="23">
        <v>325.99793254136716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1315640</v>
      </c>
      <c r="D23" s="20"/>
      <c r="E23" s="21">
        <v>1277856</v>
      </c>
      <c r="F23" s="22">
        <v>1277856</v>
      </c>
      <c r="G23" s="22">
        <v>1000</v>
      </c>
      <c r="H23" s="22">
        <v>99258</v>
      </c>
      <c r="I23" s="22">
        <v>81604</v>
      </c>
      <c r="J23" s="22">
        <v>181862</v>
      </c>
      <c r="K23" s="22">
        <v>394632</v>
      </c>
      <c r="L23" s="22">
        <v>319037</v>
      </c>
      <c r="M23" s="22">
        <v>78573</v>
      </c>
      <c r="N23" s="22">
        <v>792242</v>
      </c>
      <c r="O23" s="22"/>
      <c r="P23" s="22"/>
      <c r="Q23" s="22"/>
      <c r="R23" s="22"/>
      <c r="S23" s="22"/>
      <c r="T23" s="22"/>
      <c r="U23" s="22"/>
      <c r="V23" s="22"/>
      <c r="W23" s="22">
        <v>974104</v>
      </c>
      <c r="X23" s="22">
        <v>594331</v>
      </c>
      <c r="Y23" s="22">
        <v>379773</v>
      </c>
      <c r="Z23" s="23">
        <v>63.899241331850433</v>
      </c>
      <c r="AA23" s="20">
        <v>1277856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764</v>
      </c>
      <c r="Y24" s="22">
        <v>-764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>
        <v>63498366</v>
      </c>
      <c r="D25" s="20"/>
      <c r="E25" s="21">
        <v>88816663</v>
      </c>
      <c r="F25" s="22">
        <v>88816663</v>
      </c>
      <c r="G25" s="22">
        <v>42898773</v>
      </c>
      <c r="H25" s="22"/>
      <c r="I25" s="22"/>
      <c r="J25" s="22">
        <v>42898773</v>
      </c>
      <c r="K25" s="22">
        <v>4184</v>
      </c>
      <c r="L25" s="22">
        <v>55703</v>
      </c>
      <c r="M25" s="22">
        <v>48906093</v>
      </c>
      <c r="N25" s="22">
        <v>48965980</v>
      </c>
      <c r="O25" s="22"/>
      <c r="P25" s="22"/>
      <c r="Q25" s="22"/>
      <c r="R25" s="22"/>
      <c r="S25" s="22"/>
      <c r="T25" s="22"/>
      <c r="U25" s="22"/>
      <c r="V25" s="22"/>
      <c r="W25" s="22">
        <v>91864753</v>
      </c>
      <c r="X25" s="22">
        <v>44408334</v>
      </c>
      <c r="Y25" s="22">
        <v>47456419</v>
      </c>
      <c r="Z25" s="23">
        <v>106.86376795850975</v>
      </c>
      <c r="AA25" s="20">
        <v>88816663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>
        <v>347567</v>
      </c>
      <c r="L26" s="22">
        <v>348719</v>
      </c>
      <c r="M26" s="22">
        <v>352669</v>
      </c>
      <c r="N26" s="22">
        <v>1048955</v>
      </c>
      <c r="O26" s="22"/>
      <c r="P26" s="22"/>
      <c r="Q26" s="22"/>
      <c r="R26" s="22"/>
      <c r="S26" s="22"/>
      <c r="T26" s="22"/>
      <c r="U26" s="22"/>
      <c r="V26" s="22"/>
      <c r="W26" s="22">
        <v>2008327</v>
      </c>
      <c r="X26" s="22"/>
      <c r="Y26" s="22">
        <v>2008327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1987478</v>
      </c>
      <c r="D28" s="20"/>
      <c r="E28" s="21">
        <v>7229441</v>
      </c>
      <c r="F28" s="22">
        <v>7229441</v>
      </c>
      <c r="G28" s="22">
        <v>177623</v>
      </c>
      <c r="H28" s="22">
        <v>4124671</v>
      </c>
      <c r="I28" s="22">
        <v>4253912</v>
      </c>
      <c r="J28" s="22">
        <v>8556206</v>
      </c>
      <c r="K28" s="22">
        <v>3629151</v>
      </c>
      <c r="L28" s="22">
        <v>4154645</v>
      </c>
      <c r="M28" s="22">
        <v>4153572</v>
      </c>
      <c r="N28" s="22">
        <v>11937368</v>
      </c>
      <c r="O28" s="22"/>
      <c r="P28" s="22"/>
      <c r="Q28" s="22"/>
      <c r="R28" s="22"/>
      <c r="S28" s="22"/>
      <c r="T28" s="22"/>
      <c r="U28" s="22"/>
      <c r="V28" s="22"/>
      <c r="W28" s="22">
        <v>20493574</v>
      </c>
      <c r="X28" s="22">
        <v>3614724</v>
      </c>
      <c r="Y28" s="22">
        <v>16878850</v>
      </c>
      <c r="Z28" s="23">
        <v>466.94713067996344</v>
      </c>
      <c r="AA28" s="20">
        <v>7229441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2143437449</v>
      </c>
      <c r="D32" s="29">
        <f t="shared" ref="D32:Y32" si="0">SUM(D6:D31)</f>
        <v>0</v>
      </c>
      <c r="E32" s="30">
        <f t="shared" si="0"/>
        <v>3002557800</v>
      </c>
      <c r="F32" s="31">
        <f t="shared" si="0"/>
        <v>3002557800</v>
      </c>
      <c r="G32" s="31">
        <f t="shared" si="0"/>
        <v>201603280</v>
      </c>
      <c r="H32" s="31">
        <f t="shared" si="0"/>
        <v>220549332</v>
      </c>
      <c r="I32" s="31">
        <f t="shared" si="0"/>
        <v>176286334</v>
      </c>
      <c r="J32" s="31">
        <f t="shared" si="0"/>
        <v>598438946</v>
      </c>
      <c r="K32" s="31">
        <f t="shared" si="0"/>
        <v>215382649</v>
      </c>
      <c r="L32" s="31">
        <f t="shared" si="0"/>
        <v>226653999</v>
      </c>
      <c r="M32" s="31">
        <f t="shared" si="0"/>
        <v>233491515</v>
      </c>
      <c r="N32" s="31">
        <f t="shared" si="0"/>
        <v>675528163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1273967109</v>
      </c>
      <c r="X32" s="31">
        <f t="shared" si="0"/>
        <v>1491770185</v>
      </c>
      <c r="Y32" s="31">
        <f t="shared" si="0"/>
        <v>-217803076</v>
      </c>
      <c r="Z32" s="32">
        <f>+IF(X32&lt;&gt;0,+(Y32/X32)*100,0)</f>
        <v>-14.600310301817704</v>
      </c>
      <c r="AA32" s="29">
        <f>SUM(AA6:AA31)</f>
        <v>3002557800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150975647</v>
      </c>
      <c r="D34" s="20"/>
      <c r="E34" s="21">
        <v>182780490</v>
      </c>
      <c r="F34" s="22">
        <v>182780490</v>
      </c>
      <c r="G34" s="22">
        <v>4961863</v>
      </c>
      <c r="H34" s="22">
        <v>18732514</v>
      </c>
      <c r="I34" s="22">
        <v>12089074</v>
      </c>
      <c r="J34" s="22">
        <v>35783451</v>
      </c>
      <c r="K34" s="22">
        <v>12508406</v>
      </c>
      <c r="L34" s="22">
        <v>14031130</v>
      </c>
      <c r="M34" s="22">
        <v>12599977</v>
      </c>
      <c r="N34" s="22">
        <v>39139513</v>
      </c>
      <c r="O34" s="22"/>
      <c r="P34" s="22"/>
      <c r="Q34" s="22"/>
      <c r="R34" s="22"/>
      <c r="S34" s="22"/>
      <c r="T34" s="22"/>
      <c r="U34" s="22"/>
      <c r="V34" s="22"/>
      <c r="W34" s="22">
        <v>74922964</v>
      </c>
      <c r="X34" s="22">
        <v>91581214</v>
      </c>
      <c r="Y34" s="22">
        <v>-16658250</v>
      </c>
      <c r="Z34" s="23">
        <v>-18.189592900570197</v>
      </c>
      <c r="AA34" s="20">
        <v>182780490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1815114602</v>
      </c>
      <c r="D36" s="20"/>
      <c r="E36" s="21">
        <v>2287663387</v>
      </c>
      <c r="F36" s="22">
        <v>2287663387</v>
      </c>
      <c r="G36" s="22">
        <v>20355497</v>
      </c>
      <c r="H36" s="22">
        <v>266334307</v>
      </c>
      <c r="I36" s="22">
        <v>150594049</v>
      </c>
      <c r="J36" s="22">
        <v>437283853</v>
      </c>
      <c r="K36" s="22">
        <v>144261162</v>
      </c>
      <c r="L36" s="22">
        <v>202467215</v>
      </c>
      <c r="M36" s="22">
        <v>163887147</v>
      </c>
      <c r="N36" s="22">
        <v>510615524</v>
      </c>
      <c r="O36" s="22"/>
      <c r="P36" s="22"/>
      <c r="Q36" s="22"/>
      <c r="R36" s="22"/>
      <c r="S36" s="22"/>
      <c r="T36" s="22"/>
      <c r="U36" s="22"/>
      <c r="V36" s="22"/>
      <c r="W36" s="22">
        <v>947899377</v>
      </c>
      <c r="X36" s="22">
        <v>1137430832</v>
      </c>
      <c r="Y36" s="22">
        <v>-189531455</v>
      </c>
      <c r="Z36" s="23">
        <v>-16.663119168902572</v>
      </c>
      <c r="AA36" s="20">
        <v>2287663387</v>
      </c>
    </row>
    <row r="37" spans="1:27" ht="13.5" x14ac:dyDescent="0.25">
      <c r="A37" s="19" t="s">
        <v>63</v>
      </c>
      <c r="B37" s="15" t="s">
        <v>32</v>
      </c>
      <c r="C37" s="20">
        <v>62940866</v>
      </c>
      <c r="D37" s="20"/>
      <c r="E37" s="21">
        <v>77658506</v>
      </c>
      <c r="F37" s="22">
        <v>77658506</v>
      </c>
      <c r="G37" s="22">
        <v>1124705</v>
      </c>
      <c r="H37" s="22">
        <v>5787743</v>
      </c>
      <c r="I37" s="22">
        <v>3374804</v>
      </c>
      <c r="J37" s="22">
        <v>10287252</v>
      </c>
      <c r="K37" s="22">
        <v>4515648</v>
      </c>
      <c r="L37" s="22">
        <v>3381681</v>
      </c>
      <c r="M37" s="22">
        <v>3602574</v>
      </c>
      <c r="N37" s="22">
        <v>11499903</v>
      </c>
      <c r="O37" s="22"/>
      <c r="P37" s="22"/>
      <c r="Q37" s="22"/>
      <c r="R37" s="22"/>
      <c r="S37" s="22"/>
      <c r="T37" s="22"/>
      <c r="U37" s="22"/>
      <c r="V37" s="22"/>
      <c r="W37" s="22">
        <v>21787155</v>
      </c>
      <c r="X37" s="22">
        <v>38632182</v>
      </c>
      <c r="Y37" s="22">
        <v>-16845027</v>
      </c>
      <c r="Z37" s="23">
        <v>-43.603612656411691</v>
      </c>
      <c r="AA37" s="20">
        <v>77658506</v>
      </c>
    </row>
    <row r="38" spans="1:27" ht="13.5" x14ac:dyDescent="0.25">
      <c r="A38" s="19" t="s">
        <v>64</v>
      </c>
      <c r="B38" s="15" t="s">
        <v>32</v>
      </c>
      <c r="C38" s="20">
        <v>97703968</v>
      </c>
      <c r="D38" s="20"/>
      <c r="E38" s="21">
        <v>150180213</v>
      </c>
      <c r="F38" s="22">
        <v>150180213</v>
      </c>
      <c r="G38" s="22">
        <v>286116</v>
      </c>
      <c r="H38" s="22">
        <v>20536116</v>
      </c>
      <c r="I38" s="22"/>
      <c r="J38" s="22">
        <v>20822232</v>
      </c>
      <c r="K38" s="22">
        <v>572232</v>
      </c>
      <c r="L38" s="22">
        <v>303143</v>
      </c>
      <c r="M38" s="22">
        <v>20536116</v>
      </c>
      <c r="N38" s="22">
        <v>21411491</v>
      </c>
      <c r="O38" s="22"/>
      <c r="P38" s="22"/>
      <c r="Q38" s="22"/>
      <c r="R38" s="22"/>
      <c r="S38" s="22"/>
      <c r="T38" s="22"/>
      <c r="U38" s="22"/>
      <c r="V38" s="22"/>
      <c r="W38" s="22">
        <v>42233723</v>
      </c>
      <c r="X38" s="22">
        <v>75090112</v>
      </c>
      <c r="Y38" s="22">
        <v>-32856389</v>
      </c>
      <c r="Z38" s="23">
        <v>-43.755946189026858</v>
      </c>
      <c r="AA38" s="20">
        <v>150180213</v>
      </c>
    </row>
    <row r="39" spans="1:27" ht="13.5" x14ac:dyDescent="0.25">
      <c r="A39" s="19" t="s">
        <v>65</v>
      </c>
      <c r="B39" s="15" t="s">
        <v>32</v>
      </c>
      <c r="C39" s="20">
        <v>113916226</v>
      </c>
      <c r="D39" s="20"/>
      <c r="E39" s="21">
        <v>129248429</v>
      </c>
      <c r="F39" s="22">
        <v>129248429</v>
      </c>
      <c r="G39" s="22">
        <v>653518</v>
      </c>
      <c r="H39" s="22">
        <v>653518</v>
      </c>
      <c r="I39" s="22">
        <v>1707733</v>
      </c>
      <c r="J39" s="22">
        <v>3014769</v>
      </c>
      <c r="K39" s="22">
        <v>11531666</v>
      </c>
      <c r="L39" s="22">
        <v>1886732</v>
      </c>
      <c r="M39" s="22">
        <v>1054255</v>
      </c>
      <c r="N39" s="22">
        <v>14472653</v>
      </c>
      <c r="O39" s="22"/>
      <c r="P39" s="22"/>
      <c r="Q39" s="22"/>
      <c r="R39" s="22"/>
      <c r="S39" s="22"/>
      <c r="T39" s="22"/>
      <c r="U39" s="22"/>
      <c r="V39" s="22"/>
      <c r="W39" s="22">
        <v>17487422</v>
      </c>
      <c r="X39" s="22">
        <v>64624218</v>
      </c>
      <c r="Y39" s="22">
        <v>-47136796</v>
      </c>
      <c r="Z39" s="23">
        <v>-72.939831937308711</v>
      </c>
      <c r="AA39" s="20">
        <v>129248429</v>
      </c>
    </row>
    <row r="40" spans="1:27" ht="13.5" x14ac:dyDescent="0.25">
      <c r="A40" s="19" t="s">
        <v>40</v>
      </c>
      <c r="B40" s="15" t="s">
        <v>32</v>
      </c>
      <c r="C40" s="20">
        <v>159708236</v>
      </c>
      <c r="D40" s="20"/>
      <c r="E40" s="21">
        <v>46462361</v>
      </c>
      <c r="F40" s="22">
        <v>46462361</v>
      </c>
      <c r="G40" s="22">
        <v>263531</v>
      </c>
      <c r="H40" s="22">
        <v>2710026</v>
      </c>
      <c r="I40" s="22">
        <v>390293</v>
      </c>
      <c r="J40" s="22">
        <v>3363850</v>
      </c>
      <c r="K40" s="22">
        <v>5667038</v>
      </c>
      <c r="L40" s="22">
        <v>3879150</v>
      </c>
      <c r="M40" s="22">
        <v>7086575</v>
      </c>
      <c r="N40" s="22">
        <v>16632763</v>
      </c>
      <c r="O40" s="22"/>
      <c r="P40" s="22"/>
      <c r="Q40" s="22"/>
      <c r="R40" s="22"/>
      <c r="S40" s="22"/>
      <c r="T40" s="22"/>
      <c r="U40" s="22"/>
      <c r="V40" s="22"/>
      <c r="W40" s="22">
        <v>19996613</v>
      </c>
      <c r="X40" s="22">
        <v>22020820</v>
      </c>
      <c r="Y40" s="22">
        <v>-2024207</v>
      </c>
      <c r="Z40" s="23">
        <v>-9.1922417058038697</v>
      </c>
      <c r="AA40" s="20">
        <v>46462361</v>
      </c>
    </row>
    <row r="41" spans="1:27" ht="13.5" x14ac:dyDescent="0.25">
      <c r="A41" s="19" t="s">
        <v>66</v>
      </c>
      <c r="B41" s="15" t="s">
        <v>32</v>
      </c>
      <c r="C41" s="20">
        <v>28613745</v>
      </c>
      <c r="D41" s="20"/>
      <c r="E41" s="21">
        <v>79499356</v>
      </c>
      <c r="F41" s="22">
        <v>79499356</v>
      </c>
      <c r="G41" s="22">
        <v>391139</v>
      </c>
      <c r="H41" s="22">
        <v>2725131</v>
      </c>
      <c r="I41" s="22">
        <v>4672549</v>
      </c>
      <c r="J41" s="22">
        <v>7788819</v>
      </c>
      <c r="K41" s="22">
        <v>4793983</v>
      </c>
      <c r="L41" s="22">
        <v>3873263</v>
      </c>
      <c r="M41" s="22">
        <v>5938562</v>
      </c>
      <c r="N41" s="22">
        <v>14605808</v>
      </c>
      <c r="O41" s="22"/>
      <c r="P41" s="22"/>
      <c r="Q41" s="22"/>
      <c r="R41" s="22"/>
      <c r="S41" s="22"/>
      <c r="T41" s="22"/>
      <c r="U41" s="22"/>
      <c r="V41" s="22"/>
      <c r="W41" s="22">
        <v>22394627</v>
      </c>
      <c r="X41" s="22">
        <v>39704517</v>
      </c>
      <c r="Y41" s="22">
        <v>-17309890</v>
      </c>
      <c r="Z41" s="23">
        <v>-43.596777666379872</v>
      </c>
      <c r="AA41" s="20">
        <v>79499356</v>
      </c>
    </row>
    <row r="42" spans="1:27" ht="13.5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400000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971</v>
      </c>
      <c r="X42" s="22">
        <v>199998</v>
      </c>
      <c r="Y42" s="22">
        <v>-199027</v>
      </c>
      <c r="Z42" s="23">
        <v>-99.514495144951454</v>
      </c>
      <c r="AA42" s="20">
        <v>400000</v>
      </c>
    </row>
    <row r="43" spans="1:27" ht="13.5" x14ac:dyDescent="0.25">
      <c r="A43" s="19" t="s">
        <v>68</v>
      </c>
      <c r="B43" s="15" t="s">
        <v>32</v>
      </c>
      <c r="C43" s="20">
        <v>73473000</v>
      </c>
      <c r="D43" s="20"/>
      <c r="E43" s="21">
        <v>18752229</v>
      </c>
      <c r="F43" s="22">
        <v>18752229</v>
      </c>
      <c r="G43" s="22">
        <v>48953</v>
      </c>
      <c r="H43" s="22">
        <v>32822</v>
      </c>
      <c r="I43" s="22">
        <v>19547</v>
      </c>
      <c r="J43" s="22">
        <v>101322</v>
      </c>
      <c r="K43" s="22">
        <v>12617</v>
      </c>
      <c r="L43" s="22">
        <v>152379</v>
      </c>
      <c r="M43" s="22">
        <v>341</v>
      </c>
      <c r="N43" s="22">
        <v>165337</v>
      </c>
      <c r="O43" s="22"/>
      <c r="P43" s="22"/>
      <c r="Q43" s="22"/>
      <c r="R43" s="22"/>
      <c r="S43" s="22"/>
      <c r="T43" s="22"/>
      <c r="U43" s="22"/>
      <c r="V43" s="22"/>
      <c r="W43" s="22">
        <v>266659</v>
      </c>
      <c r="X43" s="22">
        <v>9376125</v>
      </c>
      <c r="Y43" s="22">
        <v>-9109466</v>
      </c>
      <c r="Z43" s="23">
        <v>-97.155978615899429</v>
      </c>
      <c r="AA43" s="20">
        <v>18752229</v>
      </c>
    </row>
    <row r="44" spans="1:27" ht="13.5" x14ac:dyDescent="0.25">
      <c r="A44" s="19" t="s">
        <v>69</v>
      </c>
      <c r="B44" s="15" t="s">
        <v>32</v>
      </c>
      <c r="C44" s="20">
        <v>52225255</v>
      </c>
      <c r="D44" s="20"/>
      <c r="E44" s="21">
        <v>64035630</v>
      </c>
      <c r="F44" s="22">
        <v>64035630</v>
      </c>
      <c r="G44" s="22">
        <v>706164</v>
      </c>
      <c r="H44" s="22">
        <v>1981747</v>
      </c>
      <c r="I44" s="22">
        <v>3663697</v>
      </c>
      <c r="J44" s="22">
        <v>6351608</v>
      </c>
      <c r="K44" s="22">
        <v>2793739</v>
      </c>
      <c r="L44" s="22">
        <v>4581675</v>
      </c>
      <c r="M44" s="22">
        <v>5177941</v>
      </c>
      <c r="N44" s="22">
        <v>12553355</v>
      </c>
      <c r="O44" s="22"/>
      <c r="P44" s="22"/>
      <c r="Q44" s="22"/>
      <c r="R44" s="22"/>
      <c r="S44" s="22"/>
      <c r="T44" s="22"/>
      <c r="U44" s="22"/>
      <c r="V44" s="22"/>
      <c r="W44" s="22">
        <v>18904963</v>
      </c>
      <c r="X44" s="22">
        <v>31840815</v>
      </c>
      <c r="Y44" s="22">
        <v>-12935852</v>
      </c>
      <c r="Z44" s="23">
        <v>-40.626635970216213</v>
      </c>
      <c r="AA44" s="20">
        <v>64035630</v>
      </c>
    </row>
    <row r="45" spans="1:27" ht="13.5" x14ac:dyDescent="0.25">
      <c r="A45" s="19" t="s">
        <v>70</v>
      </c>
      <c r="B45" s="15" t="s">
        <v>32</v>
      </c>
      <c r="C45" s="20">
        <v>424961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2555371219</v>
      </c>
      <c r="D47" s="29">
        <f t="shared" ref="D47:Y47" si="1">SUM(D34:D46)</f>
        <v>0</v>
      </c>
      <c r="E47" s="30">
        <f t="shared" si="1"/>
        <v>3036680601</v>
      </c>
      <c r="F47" s="31">
        <f t="shared" si="1"/>
        <v>3036680601</v>
      </c>
      <c r="G47" s="31">
        <f t="shared" si="1"/>
        <v>28791486</v>
      </c>
      <c r="H47" s="31">
        <f t="shared" si="1"/>
        <v>319494895</v>
      </c>
      <c r="I47" s="31">
        <f t="shared" si="1"/>
        <v>176511746</v>
      </c>
      <c r="J47" s="31">
        <f t="shared" si="1"/>
        <v>524798127</v>
      </c>
      <c r="K47" s="31">
        <f t="shared" si="1"/>
        <v>186656491</v>
      </c>
      <c r="L47" s="31">
        <f t="shared" si="1"/>
        <v>234556368</v>
      </c>
      <c r="M47" s="31">
        <f t="shared" si="1"/>
        <v>219883488</v>
      </c>
      <c r="N47" s="31">
        <f t="shared" si="1"/>
        <v>641096347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1165894474</v>
      </c>
      <c r="X47" s="31">
        <f t="shared" si="1"/>
        <v>1510500833</v>
      </c>
      <c r="Y47" s="31">
        <f t="shared" si="1"/>
        <v>-344606359</v>
      </c>
      <c r="Z47" s="32">
        <f>+IF(X47&lt;&gt;0,+(Y47/X47)*100,0)</f>
        <v>-22.814046273352833</v>
      </c>
      <c r="AA47" s="29">
        <f>SUM(AA34:AA46)</f>
        <v>3036680601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-411933770</v>
      </c>
      <c r="D48" s="39">
        <f t="shared" si="2"/>
        <v>0</v>
      </c>
      <c r="E48" s="40">
        <f t="shared" si="2"/>
        <v>-34122801</v>
      </c>
      <c r="F48" s="41">
        <f t="shared" si="2"/>
        <v>-34122801</v>
      </c>
      <c r="G48" s="41">
        <f t="shared" si="2"/>
        <v>172811794</v>
      </c>
      <c r="H48" s="41">
        <f t="shared" si="2"/>
        <v>-98945563</v>
      </c>
      <c r="I48" s="41">
        <f t="shared" si="2"/>
        <v>-225412</v>
      </c>
      <c r="J48" s="41">
        <f t="shared" si="2"/>
        <v>73640819</v>
      </c>
      <c r="K48" s="41">
        <f t="shared" si="2"/>
        <v>28726158</v>
      </c>
      <c r="L48" s="41">
        <f t="shared" si="2"/>
        <v>-7902369</v>
      </c>
      <c r="M48" s="41">
        <f t="shared" si="2"/>
        <v>13608027</v>
      </c>
      <c r="N48" s="41">
        <f t="shared" si="2"/>
        <v>34431816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108072635</v>
      </c>
      <c r="X48" s="41">
        <f t="shared" si="2"/>
        <v>-18730648</v>
      </c>
      <c r="Y48" s="41">
        <f t="shared" si="2"/>
        <v>126803283</v>
      </c>
      <c r="Z48" s="42">
        <f>+IF(X48&lt;&gt;0,+(Y48/X48)*100,0)</f>
        <v>-676.98289455869337</v>
      </c>
      <c r="AA48" s="39">
        <f>+AA32-AA47</f>
        <v>-34122801</v>
      </c>
    </row>
    <row r="49" spans="1:27" ht="25.5" x14ac:dyDescent="0.25">
      <c r="A49" s="43" t="s">
        <v>74</v>
      </c>
      <c r="B49" s="15" t="s">
        <v>32</v>
      </c>
      <c r="C49" s="20">
        <v>105629789</v>
      </c>
      <c r="D49" s="20"/>
      <c r="E49" s="21">
        <v>125016540</v>
      </c>
      <c r="F49" s="22">
        <v>125016540</v>
      </c>
      <c r="G49" s="22">
        <v>2191329</v>
      </c>
      <c r="H49" s="22">
        <v>10260318</v>
      </c>
      <c r="I49" s="22">
        <v>3804978</v>
      </c>
      <c r="J49" s="22">
        <v>16256625</v>
      </c>
      <c r="K49" s="22">
        <v>88546</v>
      </c>
      <c r="L49" s="22">
        <v>11027506</v>
      </c>
      <c r="M49" s="22">
        <v>7938701</v>
      </c>
      <c r="N49" s="22">
        <v>19054753</v>
      </c>
      <c r="O49" s="22"/>
      <c r="P49" s="22"/>
      <c r="Q49" s="22"/>
      <c r="R49" s="22"/>
      <c r="S49" s="22"/>
      <c r="T49" s="22"/>
      <c r="U49" s="22"/>
      <c r="V49" s="22"/>
      <c r="W49" s="22">
        <v>35311378</v>
      </c>
      <c r="X49" s="22">
        <v>61897137</v>
      </c>
      <c r="Y49" s="22">
        <v>-26585759</v>
      </c>
      <c r="Z49" s="23">
        <v>-42.951516481287335</v>
      </c>
      <c r="AA49" s="20">
        <v>125016540</v>
      </c>
    </row>
    <row r="50" spans="1:27" ht="13.5" x14ac:dyDescent="0.25">
      <c r="A50" s="43" t="s">
        <v>75</v>
      </c>
      <c r="B50" s="15" t="s">
        <v>32</v>
      </c>
      <c r="C50" s="44">
        <v>1201349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-305102632</v>
      </c>
      <c r="D51" s="48">
        <f t="shared" si="3"/>
        <v>0</v>
      </c>
      <c r="E51" s="49">
        <f t="shared" si="3"/>
        <v>90893739</v>
      </c>
      <c r="F51" s="50">
        <f t="shared" si="3"/>
        <v>90893739</v>
      </c>
      <c r="G51" s="50">
        <f t="shared" si="3"/>
        <v>175003123</v>
      </c>
      <c r="H51" s="50">
        <f t="shared" si="3"/>
        <v>-88685245</v>
      </c>
      <c r="I51" s="50">
        <f t="shared" si="3"/>
        <v>3579566</v>
      </c>
      <c r="J51" s="50">
        <f t="shared" si="3"/>
        <v>89897444</v>
      </c>
      <c r="K51" s="50">
        <f t="shared" si="3"/>
        <v>28814704</v>
      </c>
      <c r="L51" s="50">
        <f t="shared" si="3"/>
        <v>3125137</v>
      </c>
      <c r="M51" s="50">
        <f t="shared" si="3"/>
        <v>21546728</v>
      </c>
      <c r="N51" s="50">
        <f t="shared" si="3"/>
        <v>53486569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143384013</v>
      </c>
      <c r="X51" s="50">
        <f t="shared" si="3"/>
        <v>43166489</v>
      </c>
      <c r="Y51" s="50">
        <f t="shared" si="3"/>
        <v>100217524</v>
      </c>
      <c r="Z51" s="51">
        <f>+IF(X51&lt;&gt;0,+(Y51/X51)*100,0)</f>
        <v>232.16510381467435</v>
      </c>
      <c r="AA51" s="48">
        <f>SUM(AA48:AA50)</f>
        <v>90893739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-305102632</v>
      </c>
      <c r="D53" s="54">
        <f>+D51-D52</f>
        <v>0</v>
      </c>
      <c r="E53" s="55">
        <f t="shared" si="4"/>
        <v>90893739</v>
      </c>
      <c r="F53" s="56">
        <f t="shared" si="4"/>
        <v>90893739</v>
      </c>
      <c r="G53" s="56">
        <f t="shared" si="4"/>
        <v>175003123</v>
      </c>
      <c r="H53" s="56">
        <f t="shared" si="4"/>
        <v>-88685245</v>
      </c>
      <c r="I53" s="56">
        <f t="shared" si="4"/>
        <v>3579566</v>
      </c>
      <c r="J53" s="56">
        <f t="shared" si="4"/>
        <v>89897444</v>
      </c>
      <c r="K53" s="56">
        <f t="shared" si="4"/>
        <v>28814704</v>
      </c>
      <c r="L53" s="56">
        <f t="shared" si="4"/>
        <v>3125137</v>
      </c>
      <c r="M53" s="56">
        <f t="shared" si="4"/>
        <v>21546728</v>
      </c>
      <c r="N53" s="56">
        <f t="shared" si="4"/>
        <v>53486569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143384013</v>
      </c>
      <c r="X53" s="56">
        <f t="shared" si="4"/>
        <v>43166489</v>
      </c>
      <c r="Y53" s="56">
        <f t="shared" si="4"/>
        <v>100217524</v>
      </c>
      <c r="Z53" s="57">
        <f>+IF(X53&lt;&gt;0,+(Y53/X53)*100,0)</f>
        <v>232.16510381467435</v>
      </c>
      <c r="AA53" s="54">
        <f>+AA51-AA52</f>
        <v>90893739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-305102632</v>
      </c>
      <c r="D56" s="48">
        <f>SUM(D53:D55)</f>
        <v>0</v>
      </c>
      <c r="E56" s="49">
        <f t="shared" si="5"/>
        <v>90893739</v>
      </c>
      <c r="F56" s="50">
        <f t="shared" si="5"/>
        <v>90893739</v>
      </c>
      <c r="G56" s="50">
        <f t="shared" si="5"/>
        <v>175003123</v>
      </c>
      <c r="H56" s="50">
        <f t="shared" si="5"/>
        <v>-88685245</v>
      </c>
      <c r="I56" s="50">
        <f t="shared" si="5"/>
        <v>3579566</v>
      </c>
      <c r="J56" s="50">
        <f t="shared" si="5"/>
        <v>89897444</v>
      </c>
      <c r="K56" s="50">
        <f t="shared" si="5"/>
        <v>28814704</v>
      </c>
      <c r="L56" s="50">
        <f t="shared" si="5"/>
        <v>3125137</v>
      </c>
      <c r="M56" s="50">
        <f t="shared" si="5"/>
        <v>21546728</v>
      </c>
      <c r="N56" s="50">
        <f t="shared" si="5"/>
        <v>53486569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143384013</v>
      </c>
      <c r="X56" s="50">
        <f t="shared" si="5"/>
        <v>43166489</v>
      </c>
      <c r="Y56" s="50">
        <f t="shared" si="5"/>
        <v>100217524</v>
      </c>
      <c r="Z56" s="51">
        <f>+IF(X56&lt;&gt;0,+(Y56/X56)*100,0)</f>
        <v>232.16510381467435</v>
      </c>
      <c r="AA56" s="48">
        <f>SUM(AA53:AA55)</f>
        <v>90893739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-305102632</v>
      </c>
      <c r="D59" s="65">
        <f>SUM(D56:D58)</f>
        <v>0</v>
      </c>
      <c r="E59" s="66">
        <f t="shared" si="6"/>
        <v>90893739</v>
      </c>
      <c r="F59" s="67">
        <f t="shared" si="6"/>
        <v>90893739</v>
      </c>
      <c r="G59" s="67">
        <f t="shared" si="6"/>
        <v>175003123</v>
      </c>
      <c r="H59" s="67">
        <f t="shared" si="6"/>
        <v>-88685245</v>
      </c>
      <c r="I59" s="67">
        <f t="shared" si="6"/>
        <v>3579566</v>
      </c>
      <c r="J59" s="67">
        <f t="shared" si="6"/>
        <v>89897444</v>
      </c>
      <c r="K59" s="67">
        <f t="shared" si="6"/>
        <v>28814704</v>
      </c>
      <c r="L59" s="67">
        <f t="shared" si="6"/>
        <v>3125137</v>
      </c>
      <c r="M59" s="67">
        <f t="shared" si="6"/>
        <v>21546728</v>
      </c>
      <c r="N59" s="67">
        <f t="shared" si="6"/>
        <v>53486569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143384013</v>
      </c>
      <c r="X59" s="67">
        <f t="shared" si="6"/>
        <v>43166489</v>
      </c>
      <c r="Y59" s="67">
        <f t="shared" si="6"/>
        <v>100217524</v>
      </c>
      <c r="Z59" s="68">
        <f>+IF(X59&lt;&gt;0,+(Y59/X59)*100,0)</f>
        <v>232.16510381467435</v>
      </c>
      <c r="AA59" s="65">
        <f>SUM(AA56:AA58)</f>
        <v>90893739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6998885</v>
      </c>
      <c r="D6" s="20"/>
      <c r="E6" s="21">
        <v>8018997</v>
      </c>
      <c r="F6" s="22">
        <v>8018997</v>
      </c>
      <c r="G6" s="22">
        <v>607192</v>
      </c>
      <c r="H6" s="22">
        <v>261240</v>
      </c>
      <c r="I6" s="22">
        <v>894134</v>
      </c>
      <c r="J6" s="22">
        <v>1762566</v>
      </c>
      <c r="K6" s="22">
        <v>427932</v>
      </c>
      <c r="L6" s="22">
        <v>343075</v>
      </c>
      <c r="M6" s="22">
        <v>308068</v>
      </c>
      <c r="N6" s="22">
        <v>1079075</v>
      </c>
      <c r="O6" s="22"/>
      <c r="P6" s="22"/>
      <c r="Q6" s="22"/>
      <c r="R6" s="22"/>
      <c r="S6" s="22"/>
      <c r="T6" s="22"/>
      <c r="U6" s="22"/>
      <c r="V6" s="22"/>
      <c r="W6" s="22">
        <v>2841641</v>
      </c>
      <c r="X6" s="22">
        <v>4009491</v>
      </c>
      <c r="Y6" s="22">
        <v>-1167850</v>
      </c>
      <c r="Z6" s="23">
        <v>-29.127138581929724</v>
      </c>
      <c r="AA6" s="20">
        <v>8018997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919531</v>
      </c>
      <c r="D13" s="20"/>
      <c r="E13" s="21">
        <v>185000</v>
      </c>
      <c r="F13" s="22">
        <v>185000</v>
      </c>
      <c r="G13" s="22">
        <v>58133</v>
      </c>
      <c r="H13" s="22">
        <v>807025</v>
      </c>
      <c r="I13" s="22">
        <v>809145</v>
      </c>
      <c r="J13" s="22">
        <v>1674303</v>
      </c>
      <c r="K13" s="22">
        <v>809385</v>
      </c>
      <c r="L13" s="22">
        <v>809399</v>
      </c>
      <c r="M13" s="22">
        <v>811918</v>
      </c>
      <c r="N13" s="22">
        <v>2430702</v>
      </c>
      <c r="O13" s="22"/>
      <c r="P13" s="22"/>
      <c r="Q13" s="22"/>
      <c r="R13" s="22"/>
      <c r="S13" s="22"/>
      <c r="T13" s="22"/>
      <c r="U13" s="22"/>
      <c r="V13" s="22"/>
      <c r="W13" s="22">
        <v>4105005</v>
      </c>
      <c r="X13" s="22">
        <v>92498</v>
      </c>
      <c r="Y13" s="22">
        <v>4012507</v>
      </c>
      <c r="Z13" s="23">
        <v>4337.9391986853771</v>
      </c>
      <c r="AA13" s="20">
        <v>185000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10000</v>
      </c>
      <c r="F19" s="22">
        <v>10000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5002</v>
      </c>
      <c r="Y19" s="22">
        <v>-5002</v>
      </c>
      <c r="Z19" s="23">
        <v>-100</v>
      </c>
      <c r="AA19" s="20">
        <v>10000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483847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8402263</v>
      </c>
      <c r="D32" s="29">
        <f t="shared" ref="D32:Y32" si="0">SUM(D6:D31)</f>
        <v>0</v>
      </c>
      <c r="E32" s="30">
        <f t="shared" si="0"/>
        <v>8213997</v>
      </c>
      <c r="F32" s="31">
        <f t="shared" si="0"/>
        <v>8213997</v>
      </c>
      <c r="G32" s="31">
        <f t="shared" si="0"/>
        <v>665325</v>
      </c>
      <c r="H32" s="31">
        <f t="shared" si="0"/>
        <v>1068265</v>
      </c>
      <c r="I32" s="31">
        <f t="shared" si="0"/>
        <v>1703279</v>
      </c>
      <c r="J32" s="31">
        <f t="shared" si="0"/>
        <v>3436869</v>
      </c>
      <c r="K32" s="31">
        <f t="shared" si="0"/>
        <v>1237317</v>
      </c>
      <c r="L32" s="31">
        <f t="shared" si="0"/>
        <v>1152474</v>
      </c>
      <c r="M32" s="31">
        <f t="shared" si="0"/>
        <v>1119986</v>
      </c>
      <c r="N32" s="31">
        <f t="shared" si="0"/>
        <v>3509777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6946646</v>
      </c>
      <c r="X32" s="31">
        <f t="shared" si="0"/>
        <v>4106991</v>
      </c>
      <c r="Y32" s="31">
        <f t="shared" si="0"/>
        <v>2839655</v>
      </c>
      <c r="Z32" s="32">
        <f>+IF(X32&lt;&gt;0,+(Y32/X32)*100,0)</f>
        <v>69.141982536606477</v>
      </c>
      <c r="AA32" s="29">
        <f>SUM(AA6:AA31)</f>
        <v>8213997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1996803</v>
      </c>
      <c r="D34" s="20"/>
      <c r="E34" s="21">
        <v>2377095</v>
      </c>
      <c r="F34" s="22">
        <v>2377095</v>
      </c>
      <c r="G34" s="22">
        <v>182313</v>
      </c>
      <c r="H34" s="22">
        <v>189234</v>
      </c>
      <c r="I34" s="22">
        <v>212462</v>
      </c>
      <c r="J34" s="22">
        <v>584009</v>
      </c>
      <c r="K34" s="22">
        <v>147315</v>
      </c>
      <c r="L34" s="22">
        <v>214856</v>
      </c>
      <c r="M34" s="22">
        <v>199357</v>
      </c>
      <c r="N34" s="22">
        <v>561528</v>
      </c>
      <c r="O34" s="22"/>
      <c r="P34" s="22"/>
      <c r="Q34" s="22"/>
      <c r="R34" s="22"/>
      <c r="S34" s="22"/>
      <c r="T34" s="22"/>
      <c r="U34" s="22"/>
      <c r="V34" s="22"/>
      <c r="W34" s="22">
        <v>1145537</v>
      </c>
      <c r="X34" s="22">
        <v>1188543</v>
      </c>
      <c r="Y34" s="22">
        <v>-43006</v>
      </c>
      <c r="Z34" s="23">
        <v>-3.6183798146133546</v>
      </c>
      <c r="AA34" s="20">
        <v>2377095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9971630</v>
      </c>
      <c r="D36" s="20"/>
      <c r="E36" s="21">
        <v>7038686</v>
      </c>
      <c r="F36" s="22">
        <v>7038686</v>
      </c>
      <c r="G36" s="22"/>
      <c r="H36" s="22">
        <v>2067801</v>
      </c>
      <c r="I36" s="22">
        <v>1896606</v>
      </c>
      <c r="J36" s="22">
        <v>3964407</v>
      </c>
      <c r="K36" s="22">
        <v>1201633</v>
      </c>
      <c r="L36" s="22">
        <v>878480</v>
      </c>
      <c r="M36" s="22">
        <v>2080113</v>
      </c>
      <c r="N36" s="22">
        <v>4160226</v>
      </c>
      <c r="O36" s="22"/>
      <c r="P36" s="22"/>
      <c r="Q36" s="22"/>
      <c r="R36" s="22"/>
      <c r="S36" s="22"/>
      <c r="T36" s="22"/>
      <c r="U36" s="22"/>
      <c r="V36" s="22"/>
      <c r="W36" s="22">
        <v>8124633</v>
      </c>
      <c r="X36" s="22">
        <v>3519344</v>
      </c>
      <c r="Y36" s="22">
        <v>4605289</v>
      </c>
      <c r="Z36" s="23">
        <v>130.85646074950333</v>
      </c>
      <c r="AA36" s="20">
        <v>7038686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/>
      <c r="J37" s="22"/>
      <c r="K37" s="22">
        <v>189127</v>
      </c>
      <c r="L37" s="22"/>
      <c r="M37" s="22">
        <v>116741</v>
      </c>
      <c r="N37" s="22">
        <v>305868</v>
      </c>
      <c r="O37" s="22"/>
      <c r="P37" s="22"/>
      <c r="Q37" s="22"/>
      <c r="R37" s="22"/>
      <c r="S37" s="22"/>
      <c r="T37" s="22"/>
      <c r="U37" s="22"/>
      <c r="V37" s="22"/>
      <c r="W37" s="22">
        <v>305868</v>
      </c>
      <c r="X37" s="22">
        <v>500002</v>
      </c>
      <c r="Y37" s="22">
        <v>-194134</v>
      </c>
      <c r="Z37" s="23">
        <v>-38.826644693421223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1612653</v>
      </c>
      <c r="D38" s="20"/>
      <c r="E38" s="21">
        <v>980335</v>
      </c>
      <c r="F38" s="22">
        <v>980335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490165</v>
      </c>
      <c r="Y38" s="22">
        <v>-490165</v>
      </c>
      <c r="Z38" s="23">
        <v>-100</v>
      </c>
      <c r="AA38" s="20">
        <v>980335</v>
      </c>
    </row>
    <row r="39" spans="1:27" ht="13.5" x14ac:dyDescent="0.25">
      <c r="A39" s="19" t="s">
        <v>65</v>
      </c>
      <c r="B39" s="15" t="s">
        <v>32</v>
      </c>
      <c r="C39" s="20">
        <v>325899</v>
      </c>
      <c r="D39" s="20"/>
      <c r="E39" s="21">
        <v>22783798</v>
      </c>
      <c r="F39" s="22">
        <v>22783798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11391898</v>
      </c>
      <c r="Y39" s="22">
        <v>-11391898</v>
      </c>
      <c r="Z39" s="23">
        <v>-100</v>
      </c>
      <c r="AA39" s="20">
        <v>22783798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1647615</v>
      </c>
      <c r="F41" s="22">
        <v>1647615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823809</v>
      </c>
      <c r="Y41" s="22">
        <v>-823809</v>
      </c>
      <c r="Z41" s="23">
        <v>-100</v>
      </c>
      <c r="AA41" s="20">
        <v>1647615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4679916</v>
      </c>
      <c r="D44" s="20"/>
      <c r="E44" s="21">
        <v>5636267</v>
      </c>
      <c r="F44" s="22">
        <v>5636267</v>
      </c>
      <c r="G44" s="22">
        <v>6793</v>
      </c>
      <c r="H44" s="22">
        <v>6073</v>
      </c>
      <c r="I44" s="22">
        <v>6918</v>
      </c>
      <c r="J44" s="22">
        <v>19784</v>
      </c>
      <c r="K44" s="22">
        <v>5761</v>
      </c>
      <c r="L44" s="22">
        <v>837662</v>
      </c>
      <c r="M44" s="22">
        <v>410488</v>
      </c>
      <c r="N44" s="22">
        <v>1253911</v>
      </c>
      <c r="O44" s="22"/>
      <c r="P44" s="22"/>
      <c r="Q44" s="22"/>
      <c r="R44" s="22"/>
      <c r="S44" s="22"/>
      <c r="T44" s="22"/>
      <c r="U44" s="22"/>
      <c r="V44" s="22"/>
      <c r="W44" s="22">
        <v>1273695</v>
      </c>
      <c r="X44" s="22">
        <v>2818121</v>
      </c>
      <c r="Y44" s="22">
        <v>-1544426</v>
      </c>
      <c r="Z44" s="23">
        <v>-54.803395595859797</v>
      </c>
      <c r="AA44" s="20">
        <v>5636267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18586901</v>
      </c>
      <c r="D47" s="29">
        <f t="shared" ref="D47:Y47" si="1">SUM(D34:D46)</f>
        <v>0</v>
      </c>
      <c r="E47" s="30">
        <f t="shared" si="1"/>
        <v>41463796</v>
      </c>
      <c r="F47" s="31">
        <f t="shared" si="1"/>
        <v>41463796</v>
      </c>
      <c r="G47" s="31">
        <f t="shared" si="1"/>
        <v>189106</v>
      </c>
      <c r="H47" s="31">
        <f t="shared" si="1"/>
        <v>2263108</v>
      </c>
      <c r="I47" s="31">
        <f t="shared" si="1"/>
        <v>2115986</v>
      </c>
      <c r="J47" s="31">
        <f t="shared" si="1"/>
        <v>4568200</v>
      </c>
      <c r="K47" s="31">
        <f t="shared" si="1"/>
        <v>1543836</v>
      </c>
      <c r="L47" s="31">
        <f t="shared" si="1"/>
        <v>1930998</v>
      </c>
      <c r="M47" s="31">
        <f t="shared" si="1"/>
        <v>2806699</v>
      </c>
      <c r="N47" s="31">
        <f t="shared" si="1"/>
        <v>6281533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10849733</v>
      </c>
      <c r="X47" s="31">
        <f t="shared" si="1"/>
        <v>20731882</v>
      </c>
      <c r="Y47" s="31">
        <f t="shared" si="1"/>
        <v>-9882149</v>
      </c>
      <c r="Z47" s="32">
        <f>+IF(X47&lt;&gt;0,+(Y47/X47)*100,0)</f>
        <v>-47.666434721170035</v>
      </c>
      <c r="AA47" s="29">
        <f>SUM(AA34:AA46)</f>
        <v>41463796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-10184638</v>
      </c>
      <c r="D48" s="39">
        <f t="shared" si="2"/>
        <v>0</v>
      </c>
      <c r="E48" s="40">
        <f t="shared" si="2"/>
        <v>-33249799</v>
      </c>
      <c r="F48" s="41">
        <f t="shared" si="2"/>
        <v>-33249799</v>
      </c>
      <c r="G48" s="41">
        <f t="shared" si="2"/>
        <v>476219</v>
      </c>
      <c r="H48" s="41">
        <f t="shared" si="2"/>
        <v>-1194843</v>
      </c>
      <c r="I48" s="41">
        <f t="shared" si="2"/>
        <v>-412707</v>
      </c>
      <c r="J48" s="41">
        <f t="shared" si="2"/>
        <v>-1131331</v>
      </c>
      <c r="K48" s="41">
        <f t="shared" si="2"/>
        <v>-306519</v>
      </c>
      <c r="L48" s="41">
        <f t="shared" si="2"/>
        <v>-778524</v>
      </c>
      <c r="M48" s="41">
        <f t="shared" si="2"/>
        <v>-1686713</v>
      </c>
      <c r="N48" s="41">
        <f t="shared" si="2"/>
        <v>-2771756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-3903087</v>
      </c>
      <c r="X48" s="41">
        <f t="shared" si="2"/>
        <v>-16624891</v>
      </c>
      <c r="Y48" s="41">
        <f t="shared" si="2"/>
        <v>12721804</v>
      </c>
      <c r="Z48" s="42">
        <f>+IF(X48&lt;&gt;0,+(Y48/X48)*100,0)</f>
        <v>-76.522631035595964</v>
      </c>
      <c r="AA48" s="39">
        <f>+AA32-AA47</f>
        <v>-33249799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-10184638</v>
      </c>
      <c r="D51" s="48">
        <f t="shared" si="3"/>
        <v>0</v>
      </c>
      <c r="E51" s="49">
        <f t="shared" si="3"/>
        <v>-33249799</v>
      </c>
      <c r="F51" s="50">
        <f t="shared" si="3"/>
        <v>-33249799</v>
      </c>
      <c r="G51" s="50">
        <f t="shared" si="3"/>
        <v>476219</v>
      </c>
      <c r="H51" s="50">
        <f t="shared" si="3"/>
        <v>-1194843</v>
      </c>
      <c r="I51" s="50">
        <f t="shared" si="3"/>
        <v>-412707</v>
      </c>
      <c r="J51" s="50">
        <f t="shared" si="3"/>
        <v>-1131331</v>
      </c>
      <c r="K51" s="50">
        <f t="shared" si="3"/>
        <v>-306519</v>
      </c>
      <c r="L51" s="50">
        <f t="shared" si="3"/>
        <v>-778524</v>
      </c>
      <c r="M51" s="50">
        <f t="shared" si="3"/>
        <v>-1686713</v>
      </c>
      <c r="N51" s="50">
        <f t="shared" si="3"/>
        <v>-2771756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-3903087</v>
      </c>
      <c r="X51" s="50">
        <f t="shared" si="3"/>
        <v>-16624891</v>
      </c>
      <c r="Y51" s="50">
        <f t="shared" si="3"/>
        <v>12721804</v>
      </c>
      <c r="Z51" s="51">
        <f>+IF(X51&lt;&gt;0,+(Y51/X51)*100,0)</f>
        <v>-76.522631035595964</v>
      </c>
      <c r="AA51" s="48">
        <f>SUM(AA48:AA50)</f>
        <v>-33249799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-10184638</v>
      </c>
      <c r="D53" s="54">
        <f>+D51-D52</f>
        <v>0</v>
      </c>
      <c r="E53" s="55">
        <f t="shared" si="4"/>
        <v>-33249799</v>
      </c>
      <c r="F53" s="56">
        <f t="shared" si="4"/>
        <v>-33249799</v>
      </c>
      <c r="G53" s="56">
        <f t="shared" si="4"/>
        <v>476219</v>
      </c>
      <c r="H53" s="56">
        <f t="shared" si="4"/>
        <v>-1194843</v>
      </c>
      <c r="I53" s="56">
        <f t="shared" si="4"/>
        <v>-412707</v>
      </c>
      <c r="J53" s="56">
        <f t="shared" si="4"/>
        <v>-1131331</v>
      </c>
      <c r="K53" s="56">
        <f t="shared" si="4"/>
        <v>-306519</v>
      </c>
      <c r="L53" s="56">
        <f t="shared" si="4"/>
        <v>-778524</v>
      </c>
      <c r="M53" s="56">
        <f t="shared" si="4"/>
        <v>-1686713</v>
      </c>
      <c r="N53" s="56">
        <f t="shared" si="4"/>
        <v>-2771756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-3903087</v>
      </c>
      <c r="X53" s="56">
        <f t="shared" si="4"/>
        <v>-16624891</v>
      </c>
      <c r="Y53" s="56">
        <f t="shared" si="4"/>
        <v>12721804</v>
      </c>
      <c r="Z53" s="57">
        <f>+IF(X53&lt;&gt;0,+(Y53/X53)*100,0)</f>
        <v>-76.522631035595964</v>
      </c>
      <c r="AA53" s="54">
        <f>+AA51-AA52</f>
        <v>-33249799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-10184638</v>
      </c>
      <c r="D56" s="48">
        <f>SUM(D53:D55)</f>
        <v>0</v>
      </c>
      <c r="E56" s="49">
        <f t="shared" si="5"/>
        <v>-33249799</v>
      </c>
      <c r="F56" s="50">
        <f t="shared" si="5"/>
        <v>-33249799</v>
      </c>
      <c r="G56" s="50">
        <f t="shared" si="5"/>
        <v>476219</v>
      </c>
      <c r="H56" s="50">
        <f t="shared" si="5"/>
        <v>-1194843</v>
      </c>
      <c r="I56" s="50">
        <f t="shared" si="5"/>
        <v>-412707</v>
      </c>
      <c r="J56" s="50">
        <f t="shared" si="5"/>
        <v>-1131331</v>
      </c>
      <c r="K56" s="50">
        <f t="shared" si="5"/>
        <v>-306519</v>
      </c>
      <c r="L56" s="50">
        <f t="shared" si="5"/>
        <v>-778524</v>
      </c>
      <c r="M56" s="50">
        <f t="shared" si="5"/>
        <v>-1686713</v>
      </c>
      <c r="N56" s="50">
        <f t="shared" si="5"/>
        <v>-2771756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-3903087</v>
      </c>
      <c r="X56" s="50">
        <f t="shared" si="5"/>
        <v>-16624891</v>
      </c>
      <c r="Y56" s="50">
        <f t="shared" si="5"/>
        <v>12721804</v>
      </c>
      <c r="Z56" s="51">
        <f>+IF(X56&lt;&gt;0,+(Y56/X56)*100,0)</f>
        <v>-76.522631035595964</v>
      </c>
      <c r="AA56" s="48">
        <f>SUM(AA53:AA55)</f>
        <v>-33249799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-10184638</v>
      </c>
      <c r="D59" s="65">
        <f>SUM(D56:D58)</f>
        <v>0</v>
      </c>
      <c r="E59" s="66">
        <f t="shared" si="6"/>
        <v>-33249799</v>
      </c>
      <c r="F59" s="67">
        <f t="shared" si="6"/>
        <v>-33249799</v>
      </c>
      <c r="G59" s="67">
        <f t="shared" si="6"/>
        <v>476219</v>
      </c>
      <c r="H59" s="67">
        <f t="shared" si="6"/>
        <v>-1194843</v>
      </c>
      <c r="I59" s="67">
        <f t="shared" si="6"/>
        <v>-412707</v>
      </c>
      <c r="J59" s="67">
        <f t="shared" si="6"/>
        <v>-1131331</v>
      </c>
      <c r="K59" s="67">
        <f t="shared" si="6"/>
        <v>-306519</v>
      </c>
      <c r="L59" s="67">
        <f t="shared" si="6"/>
        <v>-778524</v>
      </c>
      <c r="M59" s="67">
        <f t="shared" si="6"/>
        <v>-1686713</v>
      </c>
      <c r="N59" s="67">
        <f t="shared" si="6"/>
        <v>-2771756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-3903087</v>
      </c>
      <c r="X59" s="67">
        <f t="shared" si="6"/>
        <v>-16624891</v>
      </c>
      <c r="Y59" s="67">
        <f t="shared" si="6"/>
        <v>12721804</v>
      </c>
      <c r="Z59" s="68">
        <f>+IF(X59&lt;&gt;0,+(Y59/X59)*100,0)</f>
        <v>-76.522631035595964</v>
      </c>
      <c r="AA59" s="65">
        <f>SUM(AA56:AA58)</f>
        <v>-33249799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126217305</v>
      </c>
      <c r="D6" s="20"/>
      <c r="E6" s="21">
        <v>206106611</v>
      </c>
      <c r="F6" s="22">
        <v>206106611</v>
      </c>
      <c r="G6" s="22">
        <v>9974156</v>
      </c>
      <c r="H6" s="22">
        <v>12891941</v>
      </c>
      <c r="I6" s="22">
        <v>11696643</v>
      </c>
      <c r="J6" s="22">
        <v>34562740</v>
      </c>
      <c r="K6" s="22">
        <v>11102580</v>
      </c>
      <c r="L6" s="22">
        <v>12808596</v>
      </c>
      <c r="M6" s="22">
        <v>9523199</v>
      </c>
      <c r="N6" s="22">
        <v>33434375</v>
      </c>
      <c r="O6" s="22"/>
      <c r="P6" s="22"/>
      <c r="Q6" s="22"/>
      <c r="R6" s="22"/>
      <c r="S6" s="22"/>
      <c r="T6" s="22"/>
      <c r="U6" s="22"/>
      <c r="V6" s="22"/>
      <c r="W6" s="22">
        <v>67997115</v>
      </c>
      <c r="X6" s="22">
        <v>103053312</v>
      </c>
      <c r="Y6" s="22">
        <v>-35056197</v>
      </c>
      <c r="Z6" s="23">
        <v>-34.017535506282421</v>
      </c>
      <c r="AA6" s="20">
        <v>206106611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814</v>
      </c>
      <c r="D19" s="20"/>
      <c r="E19" s="21">
        <v>1314</v>
      </c>
      <c r="F19" s="22">
        <v>1314</v>
      </c>
      <c r="G19" s="22"/>
      <c r="H19" s="22">
        <v>97</v>
      </c>
      <c r="I19" s="22"/>
      <c r="J19" s="22">
        <v>97</v>
      </c>
      <c r="K19" s="22">
        <v>14</v>
      </c>
      <c r="L19" s="22">
        <v>28</v>
      </c>
      <c r="M19" s="22">
        <v>14</v>
      </c>
      <c r="N19" s="22">
        <v>56</v>
      </c>
      <c r="O19" s="22"/>
      <c r="P19" s="22"/>
      <c r="Q19" s="22"/>
      <c r="R19" s="22"/>
      <c r="S19" s="22"/>
      <c r="T19" s="22"/>
      <c r="U19" s="22"/>
      <c r="V19" s="22"/>
      <c r="W19" s="22">
        <v>153</v>
      </c>
      <c r="X19" s="22">
        <v>660</v>
      </c>
      <c r="Y19" s="22">
        <v>-507</v>
      </c>
      <c r="Z19" s="23">
        <v>-76.818181818181813</v>
      </c>
      <c r="AA19" s="20">
        <v>1314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327819</v>
      </c>
      <c r="D23" s="20"/>
      <c r="E23" s="21">
        <v>97381</v>
      </c>
      <c r="F23" s="22">
        <v>97381</v>
      </c>
      <c r="G23" s="22">
        <v>1000</v>
      </c>
      <c r="H23" s="22"/>
      <c r="I23" s="22">
        <v>7000</v>
      </c>
      <c r="J23" s="22">
        <v>8000</v>
      </c>
      <c r="K23" s="22">
        <v>7000</v>
      </c>
      <c r="L23" s="22">
        <v>32769</v>
      </c>
      <c r="M23" s="22">
        <v>3065</v>
      </c>
      <c r="N23" s="22">
        <v>42834</v>
      </c>
      <c r="O23" s="22"/>
      <c r="P23" s="22"/>
      <c r="Q23" s="22"/>
      <c r="R23" s="22"/>
      <c r="S23" s="22"/>
      <c r="T23" s="22"/>
      <c r="U23" s="22"/>
      <c r="V23" s="22"/>
      <c r="W23" s="22">
        <v>50834</v>
      </c>
      <c r="X23" s="22">
        <v>48690</v>
      </c>
      <c r="Y23" s="22">
        <v>2144</v>
      </c>
      <c r="Z23" s="23">
        <v>4.4033682481002252</v>
      </c>
      <c r="AA23" s="20">
        <v>97381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56488443</v>
      </c>
      <c r="D25" s="20"/>
      <c r="E25" s="21">
        <v>61737000</v>
      </c>
      <c r="F25" s="22">
        <v>61737000</v>
      </c>
      <c r="G25" s="22">
        <v>25723773</v>
      </c>
      <c r="H25" s="22"/>
      <c r="I25" s="22"/>
      <c r="J25" s="22">
        <v>25723773</v>
      </c>
      <c r="K25" s="22"/>
      <c r="L25" s="22"/>
      <c r="M25" s="22">
        <v>20449240</v>
      </c>
      <c r="N25" s="22">
        <v>20449240</v>
      </c>
      <c r="O25" s="22"/>
      <c r="P25" s="22"/>
      <c r="Q25" s="22"/>
      <c r="R25" s="22"/>
      <c r="S25" s="22"/>
      <c r="T25" s="22"/>
      <c r="U25" s="22"/>
      <c r="V25" s="22"/>
      <c r="W25" s="22">
        <v>46173013</v>
      </c>
      <c r="X25" s="22">
        <v>30868500</v>
      </c>
      <c r="Y25" s="22">
        <v>15304513</v>
      </c>
      <c r="Z25" s="23">
        <v>49.579710708327255</v>
      </c>
      <c r="AA25" s="20">
        <v>61737000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183034381</v>
      </c>
      <c r="D32" s="29">
        <f t="shared" ref="D32:Y32" si="0">SUM(D6:D31)</f>
        <v>0</v>
      </c>
      <c r="E32" s="30">
        <f t="shared" si="0"/>
        <v>267942306</v>
      </c>
      <c r="F32" s="31">
        <f t="shared" si="0"/>
        <v>267942306</v>
      </c>
      <c r="G32" s="31">
        <f t="shared" si="0"/>
        <v>35698929</v>
      </c>
      <c r="H32" s="31">
        <f t="shared" si="0"/>
        <v>12892038</v>
      </c>
      <c r="I32" s="31">
        <f t="shared" si="0"/>
        <v>11703643</v>
      </c>
      <c r="J32" s="31">
        <f t="shared" si="0"/>
        <v>60294610</v>
      </c>
      <c r="K32" s="31">
        <f t="shared" si="0"/>
        <v>11109594</v>
      </c>
      <c r="L32" s="31">
        <f t="shared" si="0"/>
        <v>12841393</v>
      </c>
      <c r="M32" s="31">
        <f t="shared" si="0"/>
        <v>29975518</v>
      </c>
      <c r="N32" s="31">
        <f t="shared" si="0"/>
        <v>53926505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114221115</v>
      </c>
      <c r="X32" s="31">
        <f t="shared" si="0"/>
        <v>133971162</v>
      </c>
      <c r="Y32" s="31">
        <f t="shared" si="0"/>
        <v>-19750047</v>
      </c>
      <c r="Z32" s="32">
        <f>+IF(X32&lt;&gt;0,+(Y32/X32)*100,0)</f>
        <v>-14.742013658133382</v>
      </c>
      <c r="AA32" s="29">
        <f>SUM(AA6:AA31)</f>
        <v>267942306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9384204</v>
      </c>
      <c r="D34" s="20"/>
      <c r="E34" s="21">
        <v>9392917</v>
      </c>
      <c r="F34" s="22">
        <v>9392917</v>
      </c>
      <c r="G34" s="22">
        <v>753232</v>
      </c>
      <c r="H34" s="22">
        <v>766348</v>
      </c>
      <c r="I34" s="22">
        <v>722964</v>
      </c>
      <c r="J34" s="22">
        <v>2242544</v>
      </c>
      <c r="K34" s="22">
        <v>692621</v>
      </c>
      <c r="L34" s="22">
        <v>779292</v>
      </c>
      <c r="M34" s="22">
        <v>911287</v>
      </c>
      <c r="N34" s="22">
        <v>2383200</v>
      </c>
      <c r="O34" s="22"/>
      <c r="P34" s="22"/>
      <c r="Q34" s="22"/>
      <c r="R34" s="22"/>
      <c r="S34" s="22"/>
      <c r="T34" s="22"/>
      <c r="U34" s="22"/>
      <c r="V34" s="22"/>
      <c r="W34" s="22">
        <v>4625744</v>
      </c>
      <c r="X34" s="22">
        <v>4696470</v>
      </c>
      <c r="Y34" s="22">
        <v>-70726</v>
      </c>
      <c r="Z34" s="23">
        <v>-1.5059395673772002</v>
      </c>
      <c r="AA34" s="20">
        <v>9392917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124534746</v>
      </c>
      <c r="D36" s="20"/>
      <c r="E36" s="21">
        <v>130000000</v>
      </c>
      <c r="F36" s="22">
        <v>130000000</v>
      </c>
      <c r="G36" s="22"/>
      <c r="H36" s="22">
        <v>17589519</v>
      </c>
      <c r="I36" s="22">
        <v>17921046</v>
      </c>
      <c r="J36" s="22">
        <v>35510565</v>
      </c>
      <c r="K36" s="22">
        <v>9058681</v>
      </c>
      <c r="L36" s="22">
        <v>12443012</v>
      </c>
      <c r="M36" s="22">
        <v>10527600</v>
      </c>
      <c r="N36" s="22">
        <v>32029293</v>
      </c>
      <c r="O36" s="22"/>
      <c r="P36" s="22"/>
      <c r="Q36" s="22"/>
      <c r="R36" s="22"/>
      <c r="S36" s="22"/>
      <c r="T36" s="22"/>
      <c r="U36" s="22"/>
      <c r="V36" s="22"/>
      <c r="W36" s="22">
        <v>67539858</v>
      </c>
      <c r="X36" s="22">
        <v>64999998</v>
      </c>
      <c r="Y36" s="22">
        <v>2539860</v>
      </c>
      <c r="Z36" s="23">
        <v>3.9074770433069861</v>
      </c>
      <c r="AA36" s="20">
        <v>130000000</v>
      </c>
    </row>
    <row r="37" spans="1:27" ht="13.5" x14ac:dyDescent="0.25">
      <c r="A37" s="19" t="s">
        <v>63</v>
      </c>
      <c r="B37" s="15" t="s">
        <v>32</v>
      </c>
      <c r="C37" s="20">
        <v>16222771</v>
      </c>
      <c r="D37" s="20"/>
      <c r="E37" s="21">
        <v>10200000</v>
      </c>
      <c r="F37" s="22">
        <v>10200000</v>
      </c>
      <c r="G37" s="22">
        <v>29425</v>
      </c>
      <c r="H37" s="22">
        <v>147810</v>
      </c>
      <c r="I37" s="22">
        <v>189611</v>
      </c>
      <c r="J37" s="22">
        <v>366846</v>
      </c>
      <c r="K37" s="22">
        <v>185949</v>
      </c>
      <c r="L37" s="22">
        <v>99787</v>
      </c>
      <c r="M37" s="22">
        <v>916669</v>
      </c>
      <c r="N37" s="22">
        <v>1202405</v>
      </c>
      <c r="O37" s="22"/>
      <c r="P37" s="22"/>
      <c r="Q37" s="22"/>
      <c r="R37" s="22"/>
      <c r="S37" s="22"/>
      <c r="T37" s="22"/>
      <c r="U37" s="22"/>
      <c r="V37" s="22"/>
      <c r="W37" s="22">
        <v>1569251</v>
      </c>
      <c r="X37" s="22">
        <v>5100000</v>
      </c>
      <c r="Y37" s="22">
        <v>-3530749</v>
      </c>
      <c r="Z37" s="23">
        <v>-69.230372549019606</v>
      </c>
      <c r="AA37" s="20">
        <v>10200000</v>
      </c>
    </row>
    <row r="38" spans="1:27" ht="13.5" x14ac:dyDescent="0.25">
      <c r="A38" s="19" t="s">
        <v>64</v>
      </c>
      <c r="B38" s="15" t="s">
        <v>32</v>
      </c>
      <c r="C38" s="20">
        <v>13935876</v>
      </c>
      <c r="D38" s="20"/>
      <c r="E38" s="21">
        <v>1475900</v>
      </c>
      <c r="F38" s="22">
        <v>1475900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737952</v>
      </c>
      <c r="Y38" s="22">
        <v>-737952</v>
      </c>
      <c r="Z38" s="23">
        <v>-100</v>
      </c>
      <c r="AA38" s="20">
        <v>1475900</v>
      </c>
    </row>
    <row r="39" spans="1:27" ht="13.5" x14ac:dyDescent="0.25">
      <c r="A39" s="19" t="s">
        <v>65</v>
      </c>
      <c r="B39" s="15" t="s">
        <v>32</v>
      </c>
      <c r="C39" s="20">
        <v>9910314</v>
      </c>
      <c r="D39" s="20"/>
      <c r="E39" s="21">
        <v>4800000</v>
      </c>
      <c r="F39" s="22">
        <v>4800000</v>
      </c>
      <c r="G39" s="22">
        <v>422599</v>
      </c>
      <c r="H39" s="22">
        <v>422599</v>
      </c>
      <c r="I39" s="22">
        <v>1707733</v>
      </c>
      <c r="J39" s="22">
        <v>2552931</v>
      </c>
      <c r="K39" s="22">
        <v>860226</v>
      </c>
      <c r="L39" s="22">
        <v>832477</v>
      </c>
      <c r="M39" s="22"/>
      <c r="N39" s="22">
        <v>1692703</v>
      </c>
      <c r="O39" s="22"/>
      <c r="P39" s="22"/>
      <c r="Q39" s="22"/>
      <c r="R39" s="22"/>
      <c r="S39" s="22"/>
      <c r="T39" s="22"/>
      <c r="U39" s="22"/>
      <c r="V39" s="22"/>
      <c r="W39" s="22">
        <v>4245634</v>
      </c>
      <c r="X39" s="22">
        <v>2400000</v>
      </c>
      <c r="Y39" s="22">
        <v>1845634</v>
      </c>
      <c r="Z39" s="23">
        <v>76.901416666666663</v>
      </c>
      <c r="AA39" s="20">
        <v>4800000</v>
      </c>
    </row>
    <row r="40" spans="1:27" ht="13.5" x14ac:dyDescent="0.25">
      <c r="A40" s="19" t="s">
        <v>40</v>
      </c>
      <c r="B40" s="15" t="s">
        <v>32</v>
      </c>
      <c r="C40" s="20">
        <v>317077</v>
      </c>
      <c r="D40" s="20"/>
      <c r="E40" s="21">
        <v>466805</v>
      </c>
      <c r="F40" s="22">
        <v>466805</v>
      </c>
      <c r="G40" s="22">
        <v>1214</v>
      </c>
      <c r="H40" s="22">
        <v>10071</v>
      </c>
      <c r="I40" s="22">
        <v>1950</v>
      </c>
      <c r="J40" s="22">
        <v>13235</v>
      </c>
      <c r="K40" s="22">
        <v>1850</v>
      </c>
      <c r="L40" s="22">
        <v>1122</v>
      </c>
      <c r="M40" s="22">
        <v>110229</v>
      </c>
      <c r="N40" s="22">
        <v>113201</v>
      </c>
      <c r="O40" s="22"/>
      <c r="P40" s="22"/>
      <c r="Q40" s="22"/>
      <c r="R40" s="22"/>
      <c r="S40" s="22"/>
      <c r="T40" s="22"/>
      <c r="U40" s="22"/>
      <c r="V40" s="22"/>
      <c r="W40" s="22">
        <v>126436</v>
      </c>
      <c r="X40" s="22">
        <v>233400</v>
      </c>
      <c r="Y40" s="22">
        <v>-106964</v>
      </c>
      <c r="Z40" s="23">
        <v>-45.828620394173093</v>
      </c>
      <c r="AA40" s="20">
        <v>466805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772660</v>
      </c>
      <c r="D43" s="20"/>
      <c r="E43" s="21">
        <v>24100</v>
      </c>
      <c r="F43" s="22">
        <v>24100</v>
      </c>
      <c r="G43" s="22">
        <v>26999</v>
      </c>
      <c r="H43" s="22"/>
      <c r="I43" s="22"/>
      <c r="J43" s="22">
        <v>26999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26999</v>
      </c>
      <c r="X43" s="22">
        <v>12048</v>
      </c>
      <c r="Y43" s="22">
        <v>14951</v>
      </c>
      <c r="Z43" s="23">
        <v>124.09528552456838</v>
      </c>
      <c r="AA43" s="20">
        <v>24100</v>
      </c>
    </row>
    <row r="44" spans="1:27" ht="13.5" x14ac:dyDescent="0.25">
      <c r="A44" s="19" t="s">
        <v>69</v>
      </c>
      <c r="B44" s="15" t="s">
        <v>32</v>
      </c>
      <c r="C44" s="20">
        <v>4511212</v>
      </c>
      <c r="D44" s="20"/>
      <c r="E44" s="21">
        <v>4350363</v>
      </c>
      <c r="F44" s="22">
        <v>4350363</v>
      </c>
      <c r="G44" s="22">
        <v>77302</v>
      </c>
      <c r="H44" s="22">
        <v>396704</v>
      </c>
      <c r="I44" s="22">
        <v>655157</v>
      </c>
      <c r="J44" s="22">
        <v>1129163</v>
      </c>
      <c r="K44" s="22">
        <v>274167</v>
      </c>
      <c r="L44" s="22">
        <v>447540</v>
      </c>
      <c r="M44" s="22">
        <v>1211225</v>
      </c>
      <c r="N44" s="22">
        <v>1932932</v>
      </c>
      <c r="O44" s="22"/>
      <c r="P44" s="22"/>
      <c r="Q44" s="22"/>
      <c r="R44" s="22"/>
      <c r="S44" s="22"/>
      <c r="T44" s="22"/>
      <c r="U44" s="22"/>
      <c r="V44" s="22"/>
      <c r="W44" s="22">
        <v>3062095</v>
      </c>
      <c r="X44" s="22">
        <v>2175186</v>
      </c>
      <c r="Y44" s="22">
        <v>886909</v>
      </c>
      <c r="Z44" s="23">
        <v>40.773938412623103</v>
      </c>
      <c r="AA44" s="20">
        <v>4350363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179588860</v>
      </c>
      <c r="D47" s="29">
        <f t="shared" ref="D47:Y47" si="1">SUM(D34:D46)</f>
        <v>0</v>
      </c>
      <c r="E47" s="30">
        <f t="shared" si="1"/>
        <v>160710085</v>
      </c>
      <c r="F47" s="31">
        <f t="shared" si="1"/>
        <v>160710085</v>
      </c>
      <c r="G47" s="31">
        <f t="shared" si="1"/>
        <v>1310771</v>
      </c>
      <c r="H47" s="31">
        <f t="shared" si="1"/>
        <v>19333051</v>
      </c>
      <c r="I47" s="31">
        <f t="shared" si="1"/>
        <v>21198461</v>
      </c>
      <c r="J47" s="31">
        <f t="shared" si="1"/>
        <v>41842283</v>
      </c>
      <c r="K47" s="31">
        <f t="shared" si="1"/>
        <v>11073494</v>
      </c>
      <c r="L47" s="31">
        <f t="shared" si="1"/>
        <v>14603230</v>
      </c>
      <c r="M47" s="31">
        <f t="shared" si="1"/>
        <v>13677010</v>
      </c>
      <c r="N47" s="31">
        <f t="shared" si="1"/>
        <v>39353734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81196017</v>
      </c>
      <c r="X47" s="31">
        <f t="shared" si="1"/>
        <v>80355054</v>
      </c>
      <c r="Y47" s="31">
        <f t="shared" si="1"/>
        <v>840963</v>
      </c>
      <c r="Z47" s="32">
        <f>+IF(X47&lt;&gt;0,+(Y47/X47)*100,0)</f>
        <v>1.046558938284081</v>
      </c>
      <c r="AA47" s="29">
        <f>SUM(AA34:AA46)</f>
        <v>160710085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3445521</v>
      </c>
      <c r="D48" s="39">
        <f t="shared" si="2"/>
        <v>0</v>
      </c>
      <c r="E48" s="40">
        <f t="shared" si="2"/>
        <v>107232221</v>
      </c>
      <c r="F48" s="41">
        <f t="shared" si="2"/>
        <v>107232221</v>
      </c>
      <c r="G48" s="41">
        <f t="shared" si="2"/>
        <v>34388158</v>
      </c>
      <c r="H48" s="41">
        <f t="shared" si="2"/>
        <v>-6441013</v>
      </c>
      <c r="I48" s="41">
        <f t="shared" si="2"/>
        <v>-9494818</v>
      </c>
      <c r="J48" s="41">
        <f t="shared" si="2"/>
        <v>18452327</v>
      </c>
      <c r="K48" s="41">
        <f t="shared" si="2"/>
        <v>36100</v>
      </c>
      <c r="L48" s="41">
        <f t="shared" si="2"/>
        <v>-1761837</v>
      </c>
      <c r="M48" s="41">
        <f t="shared" si="2"/>
        <v>16298508</v>
      </c>
      <c r="N48" s="41">
        <f t="shared" si="2"/>
        <v>14572771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33025098</v>
      </c>
      <c r="X48" s="41">
        <f t="shared" si="2"/>
        <v>53616108</v>
      </c>
      <c r="Y48" s="41">
        <f t="shared" si="2"/>
        <v>-20591010</v>
      </c>
      <c r="Z48" s="42">
        <f>+IF(X48&lt;&gt;0,+(Y48/X48)*100,0)</f>
        <v>-38.404522014167831</v>
      </c>
      <c r="AA48" s="39">
        <f>+AA32-AA47</f>
        <v>107232221</v>
      </c>
    </row>
    <row r="49" spans="1:27" ht="25.5" x14ac:dyDescent="0.25">
      <c r="A49" s="43" t="s">
        <v>74</v>
      </c>
      <c r="B49" s="15" t="s">
        <v>32</v>
      </c>
      <c r="C49" s="20">
        <v>51787182</v>
      </c>
      <c r="D49" s="20"/>
      <c r="E49" s="21">
        <v>63025000</v>
      </c>
      <c r="F49" s="22">
        <v>63025000</v>
      </c>
      <c r="G49" s="22"/>
      <c r="H49" s="22">
        <v>10260318</v>
      </c>
      <c r="I49" s="22">
        <v>3254573</v>
      </c>
      <c r="J49" s="22">
        <v>13514891</v>
      </c>
      <c r="K49" s="22"/>
      <c r="L49" s="22">
        <v>8797591</v>
      </c>
      <c r="M49" s="22">
        <v>5627593</v>
      </c>
      <c r="N49" s="22">
        <v>14425184</v>
      </c>
      <c r="O49" s="22"/>
      <c r="P49" s="22"/>
      <c r="Q49" s="22"/>
      <c r="R49" s="22"/>
      <c r="S49" s="22"/>
      <c r="T49" s="22"/>
      <c r="U49" s="22"/>
      <c r="V49" s="22"/>
      <c r="W49" s="22">
        <v>27940075</v>
      </c>
      <c r="X49" s="22">
        <v>31512504</v>
      </c>
      <c r="Y49" s="22">
        <v>-3572429</v>
      </c>
      <c r="Z49" s="23">
        <v>-11.336544376162555</v>
      </c>
      <c r="AA49" s="20">
        <v>63025000</v>
      </c>
    </row>
    <row r="50" spans="1:27" ht="13.5" x14ac:dyDescent="0.25">
      <c r="A50" s="43" t="s">
        <v>75</v>
      </c>
      <c r="B50" s="15" t="s">
        <v>32</v>
      </c>
      <c r="C50" s="44">
        <v>1201349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56434052</v>
      </c>
      <c r="D51" s="48">
        <f t="shared" si="3"/>
        <v>0</v>
      </c>
      <c r="E51" s="49">
        <f t="shared" si="3"/>
        <v>170257221</v>
      </c>
      <c r="F51" s="50">
        <f t="shared" si="3"/>
        <v>170257221</v>
      </c>
      <c r="G51" s="50">
        <f t="shared" si="3"/>
        <v>34388158</v>
      </c>
      <c r="H51" s="50">
        <f t="shared" si="3"/>
        <v>3819305</v>
      </c>
      <c r="I51" s="50">
        <f t="shared" si="3"/>
        <v>-6240245</v>
      </c>
      <c r="J51" s="50">
        <f t="shared" si="3"/>
        <v>31967218</v>
      </c>
      <c r="K51" s="50">
        <f t="shared" si="3"/>
        <v>36100</v>
      </c>
      <c r="L51" s="50">
        <f t="shared" si="3"/>
        <v>7035754</v>
      </c>
      <c r="M51" s="50">
        <f t="shared" si="3"/>
        <v>21926101</v>
      </c>
      <c r="N51" s="50">
        <f t="shared" si="3"/>
        <v>28997955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60965173</v>
      </c>
      <c r="X51" s="50">
        <f t="shared" si="3"/>
        <v>85128612</v>
      </c>
      <c r="Y51" s="50">
        <f t="shared" si="3"/>
        <v>-24163439</v>
      </c>
      <c r="Z51" s="51">
        <f>+IF(X51&lt;&gt;0,+(Y51/X51)*100,0)</f>
        <v>-28.384627015885094</v>
      </c>
      <c r="AA51" s="48">
        <f>SUM(AA48:AA50)</f>
        <v>170257221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56434052</v>
      </c>
      <c r="D53" s="54">
        <f>+D51-D52</f>
        <v>0</v>
      </c>
      <c r="E53" s="55">
        <f t="shared" si="4"/>
        <v>170257221</v>
      </c>
      <c r="F53" s="56">
        <f t="shared" si="4"/>
        <v>170257221</v>
      </c>
      <c r="G53" s="56">
        <f t="shared" si="4"/>
        <v>34388158</v>
      </c>
      <c r="H53" s="56">
        <f t="shared" si="4"/>
        <v>3819305</v>
      </c>
      <c r="I53" s="56">
        <f t="shared" si="4"/>
        <v>-6240245</v>
      </c>
      <c r="J53" s="56">
        <f t="shared" si="4"/>
        <v>31967218</v>
      </c>
      <c r="K53" s="56">
        <f t="shared" si="4"/>
        <v>36100</v>
      </c>
      <c r="L53" s="56">
        <f t="shared" si="4"/>
        <v>7035754</v>
      </c>
      <c r="M53" s="56">
        <f t="shared" si="4"/>
        <v>21926101</v>
      </c>
      <c r="N53" s="56">
        <f t="shared" si="4"/>
        <v>28997955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60965173</v>
      </c>
      <c r="X53" s="56">
        <f t="shared" si="4"/>
        <v>85128612</v>
      </c>
      <c r="Y53" s="56">
        <f t="shared" si="4"/>
        <v>-24163439</v>
      </c>
      <c r="Z53" s="57">
        <f>+IF(X53&lt;&gt;0,+(Y53/X53)*100,0)</f>
        <v>-28.384627015885094</v>
      </c>
      <c r="AA53" s="54">
        <f>+AA51-AA52</f>
        <v>170257221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56434052</v>
      </c>
      <c r="D56" s="48">
        <f>SUM(D53:D55)</f>
        <v>0</v>
      </c>
      <c r="E56" s="49">
        <f t="shared" si="5"/>
        <v>170257221</v>
      </c>
      <c r="F56" s="50">
        <f t="shared" si="5"/>
        <v>170257221</v>
      </c>
      <c r="G56" s="50">
        <f t="shared" si="5"/>
        <v>34388158</v>
      </c>
      <c r="H56" s="50">
        <f t="shared" si="5"/>
        <v>3819305</v>
      </c>
      <c r="I56" s="50">
        <f t="shared" si="5"/>
        <v>-6240245</v>
      </c>
      <c r="J56" s="50">
        <f t="shared" si="5"/>
        <v>31967218</v>
      </c>
      <c r="K56" s="50">
        <f t="shared" si="5"/>
        <v>36100</v>
      </c>
      <c r="L56" s="50">
        <f t="shared" si="5"/>
        <v>7035754</v>
      </c>
      <c r="M56" s="50">
        <f t="shared" si="5"/>
        <v>21926101</v>
      </c>
      <c r="N56" s="50">
        <f t="shared" si="5"/>
        <v>28997955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60965173</v>
      </c>
      <c r="X56" s="50">
        <f t="shared" si="5"/>
        <v>85128612</v>
      </c>
      <c r="Y56" s="50">
        <f t="shared" si="5"/>
        <v>-24163439</v>
      </c>
      <c r="Z56" s="51">
        <f>+IF(X56&lt;&gt;0,+(Y56/X56)*100,0)</f>
        <v>-28.384627015885094</v>
      </c>
      <c r="AA56" s="48">
        <f>SUM(AA53:AA55)</f>
        <v>170257221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56434052</v>
      </c>
      <c r="D59" s="65">
        <f>SUM(D56:D58)</f>
        <v>0</v>
      </c>
      <c r="E59" s="66">
        <f t="shared" si="6"/>
        <v>170257221</v>
      </c>
      <c r="F59" s="67">
        <f t="shared" si="6"/>
        <v>170257221</v>
      </c>
      <c r="G59" s="67">
        <f t="shared" si="6"/>
        <v>34388158</v>
      </c>
      <c r="H59" s="67">
        <f t="shared" si="6"/>
        <v>3819305</v>
      </c>
      <c r="I59" s="67">
        <f t="shared" si="6"/>
        <v>-6240245</v>
      </c>
      <c r="J59" s="67">
        <f t="shared" si="6"/>
        <v>31967218</v>
      </c>
      <c r="K59" s="67">
        <f t="shared" si="6"/>
        <v>36100</v>
      </c>
      <c r="L59" s="67">
        <f t="shared" si="6"/>
        <v>7035754</v>
      </c>
      <c r="M59" s="67">
        <f t="shared" si="6"/>
        <v>21926101</v>
      </c>
      <c r="N59" s="67">
        <f t="shared" si="6"/>
        <v>28997955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60965173</v>
      </c>
      <c r="X59" s="67">
        <f t="shared" si="6"/>
        <v>85128612</v>
      </c>
      <c r="Y59" s="67">
        <f t="shared" si="6"/>
        <v>-24163439</v>
      </c>
      <c r="Z59" s="68">
        <f>+IF(X59&lt;&gt;0,+(Y59/X59)*100,0)</f>
        <v>-28.384627015885094</v>
      </c>
      <c r="AA59" s="65">
        <f>SUM(AA56:AA58)</f>
        <v>170257221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178906762</v>
      </c>
      <c r="D6" s="20"/>
      <c r="E6" s="21">
        <v>232781149</v>
      </c>
      <c r="F6" s="22">
        <v>232781149</v>
      </c>
      <c r="G6" s="22"/>
      <c r="H6" s="22">
        <v>27760483</v>
      </c>
      <c r="I6" s="22">
        <v>6916447</v>
      </c>
      <c r="J6" s="22">
        <v>34676930</v>
      </c>
      <c r="K6" s="22">
        <v>25754924</v>
      </c>
      <c r="L6" s="22">
        <v>16052538</v>
      </c>
      <c r="M6" s="22">
        <v>13317025</v>
      </c>
      <c r="N6" s="22">
        <v>55124487</v>
      </c>
      <c r="O6" s="22"/>
      <c r="P6" s="22"/>
      <c r="Q6" s="22"/>
      <c r="R6" s="22"/>
      <c r="S6" s="22"/>
      <c r="T6" s="22"/>
      <c r="U6" s="22"/>
      <c r="V6" s="22"/>
      <c r="W6" s="22">
        <v>89801417</v>
      </c>
      <c r="X6" s="22">
        <v>106153373</v>
      </c>
      <c r="Y6" s="22">
        <v>-16351956</v>
      </c>
      <c r="Z6" s="23">
        <v>-15.404085181541994</v>
      </c>
      <c r="AA6" s="20">
        <v>232781149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315320</v>
      </c>
      <c r="D10" s="20"/>
      <c r="E10" s="21">
        <v>943200</v>
      </c>
      <c r="F10" s="22">
        <v>943200</v>
      </c>
      <c r="G10" s="22"/>
      <c r="H10" s="22">
        <v>23792</v>
      </c>
      <c r="I10" s="22">
        <v>5050</v>
      </c>
      <c r="J10" s="22">
        <v>28842</v>
      </c>
      <c r="K10" s="22">
        <v>17295</v>
      </c>
      <c r="L10" s="22">
        <v>5050</v>
      </c>
      <c r="M10" s="22">
        <v>32577</v>
      </c>
      <c r="N10" s="22">
        <v>54922</v>
      </c>
      <c r="O10" s="22"/>
      <c r="P10" s="22"/>
      <c r="Q10" s="22"/>
      <c r="R10" s="22"/>
      <c r="S10" s="22"/>
      <c r="T10" s="22"/>
      <c r="U10" s="22"/>
      <c r="V10" s="22"/>
      <c r="W10" s="22">
        <v>83764</v>
      </c>
      <c r="X10" s="22">
        <v>506491</v>
      </c>
      <c r="Y10" s="22">
        <v>-422727</v>
      </c>
      <c r="Z10" s="23">
        <v>-83.461897644775533</v>
      </c>
      <c r="AA10" s="20">
        <v>943200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7222915</v>
      </c>
      <c r="F13" s="22">
        <v>7222915</v>
      </c>
      <c r="G13" s="22"/>
      <c r="H13" s="22">
        <v>429323</v>
      </c>
      <c r="I13" s="22">
        <v>1659721</v>
      </c>
      <c r="J13" s="22">
        <v>2089044</v>
      </c>
      <c r="K13" s="22">
        <v>1574724</v>
      </c>
      <c r="L13" s="22">
        <v>1418414</v>
      </c>
      <c r="M13" s="22">
        <v>1555123</v>
      </c>
      <c r="N13" s="22">
        <v>4548261</v>
      </c>
      <c r="O13" s="22"/>
      <c r="P13" s="22"/>
      <c r="Q13" s="22"/>
      <c r="R13" s="22"/>
      <c r="S13" s="22"/>
      <c r="T13" s="22"/>
      <c r="U13" s="22"/>
      <c r="V13" s="22"/>
      <c r="W13" s="22">
        <v>6637305</v>
      </c>
      <c r="X13" s="22">
        <v>3611460</v>
      </c>
      <c r="Y13" s="22">
        <v>3025845</v>
      </c>
      <c r="Z13" s="23">
        <v>83.784535894070544</v>
      </c>
      <c r="AA13" s="20">
        <v>7222915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285085</v>
      </c>
      <c r="D23" s="20"/>
      <c r="E23" s="21">
        <v>366800</v>
      </c>
      <c r="F23" s="22">
        <v>366800</v>
      </c>
      <c r="G23" s="22"/>
      <c r="H23" s="22">
        <v>19662</v>
      </c>
      <c r="I23" s="22">
        <v>60079</v>
      </c>
      <c r="J23" s="22">
        <v>79741</v>
      </c>
      <c r="K23" s="22">
        <v>19679</v>
      </c>
      <c r="L23" s="22"/>
      <c r="M23" s="22"/>
      <c r="N23" s="22">
        <v>19679</v>
      </c>
      <c r="O23" s="22"/>
      <c r="P23" s="22"/>
      <c r="Q23" s="22"/>
      <c r="R23" s="22"/>
      <c r="S23" s="22"/>
      <c r="T23" s="22"/>
      <c r="U23" s="22"/>
      <c r="V23" s="22"/>
      <c r="W23" s="22">
        <v>99420</v>
      </c>
      <c r="X23" s="22">
        <v>138798</v>
      </c>
      <c r="Y23" s="22">
        <v>-39378</v>
      </c>
      <c r="Z23" s="23">
        <v>-28.370725802965463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83217</v>
      </c>
      <c r="I28" s="22">
        <v>344017</v>
      </c>
      <c r="J28" s="22">
        <v>427234</v>
      </c>
      <c r="K28" s="22">
        <v>-231745</v>
      </c>
      <c r="L28" s="22">
        <v>48615</v>
      </c>
      <c r="M28" s="22">
        <v>56428</v>
      </c>
      <c r="N28" s="22">
        <v>-126702</v>
      </c>
      <c r="O28" s="22"/>
      <c r="P28" s="22"/>
      <c r="Q28" s="22"/>
      <c r="R28" s="22"/>
      <c r="S28" s="22"/>
      <c r="T28" s="22"/>
      <c r="U28" s="22"/>
      <c r="V28" s="22"/>
      <c r="W28" s="22">
        <v>300532</v>
      </c>
      <c r="X28" s="22"/>
      <c r="Y28" s="22">
        <v>300532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179507167</v>
      </c>
      <c r="D32" s="29">
        <f t="shared" ref="D32:Y32" si="0">SUM(D6:D31)</f>
        <v>0</v>
      </c>
      <c r="E32" s="30">
        <f t="shared" si="0"/>
        <v>241314064</v>
      </c>
      <c r="F32" s="31">
        <f t="shared" si="0"/>
        <v>241314064</v>
      </c>
      <c r="G32" s="31">
        <f t="shared" si="0"/>
        <v>0</v>
      </c>
      <c r="H32" s="31">
        <f t="shared" si="0"/>
        <v>28316477</v>
      </c>
      <c r="I32" s="31">
        <f t="shared" si="0"/>
        <v>8985314</v>
      </c>
      <c r="J32" s="31">
        <f t="shared" si="0"/>
        <v>37301791</v>
      </c>
      <c r="K32" s="31">
        <f t="shared" si="0"/>
        <v>27134877</v>
      </c>
      <c r="L32" s="31">
        <f t="shared" si="0"/>
        <v>17524617</v>
      </c>
      <c r="M32" s="31">
        <f t="shared" si="0"/>
        <v>14961153</v>
      </c>
      <c r="N32" s="31">
        <f t="shared" si="0"/>
        <v>59620647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96922438</v>
      </c>
      <c r="X32" s="31">
        <f t="shared" si="0"/>
        <v>110410122</v>
      </c>
      <c r="Y32" s="31">
        <f t="shared" si="0"/>
        <v>-13487684</v>
      </c>
      <c r="Z32" s="32">
        <f>+IF(X32&lt;&gt;0,+(Y32/X32)*100,0)</f>
        <v>-12.215985052529877</v>
      </c>
      <c r="AA32" s="29">
        <f>SUM(AA6:AA31)</f>
        <v>241314064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12071285</v>
      </c>
      <c r="D34" s="20"/>
      <c r="E34" s="21">
        <v>22508196</v>
      </c>
      <c r="F34" s="22">
        <v>22508196</v>
      </c>
      <c r="G34" s="22"/>
      <c r="H34" s="22">
        <v>2065125</v>
      </c>
      <c r="I34" s="22">
        <v>1022220</v>
      </c>
      <c r="J34" s="22">
        <v>3087345</v>
      </c>
      <c r="K34" s="22">
        <v>1027518</v>
      </c>
      <c r="L34" s="22">
        <v>1751503</v>
      </c>
      <c r="M34" s="22"/>
      <c r="N34" s="22">
        <v>2779021</v>
      </c>
      <c r="O34" s="22"/>
      <c r="P34" s="22"/>
      <c r="Q34" s="22"/>
      <c r="R34" s="22"/>
      <c r="S34" s="22"/>
      <c r="T34" s="22"/>
      <c r="U34" s="22"/>
      <c r="V34" s="22"/>
      <c r="W34" s="22">
        <v>5866366</v>
      </c>
      <c r="X34" s="22">
        <v>11452767</v>
      </c>
      <c r="Y34" s="22">
        <v>-5586401</v>
      </c>
      <c r="Z34" s="23">
        <v>-48.777740785261763</v>
      </c>
      <c r="AA34" s="20">
        <v>22508196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144867741</v>
      </c>
      <c r="D36" s="20"/>
      <c r="E36" s="21">
        <v>180030730</v>
      </c>
      <c r="F36" s="22">
        <v>180030730</v>
      </c>
      <c r="G36" s="22"/>
      <c r="H36" s="22">
        <v>20873408</v>
      </c>
      <c r="I36" s="22"/>
      <c r="J36" s="22">
        <v>20873408</v>
      </c>
      <c r="K36" s="22">
        <v>21138381</v>
      </c>
      <c r="L36" s="22">
        <v>11639496</v>
      </c>
      <c r="M36" s="22"/>
      <c r="N36" s="22">
        <v>32777877</v>
      </c>
      <c r="O36" s="22"/>
      <c r="P36" s="22"/>
      <c r="Q36" s="22"/>
      <c r="R36" s="22"/>
      <c r="S36" s="22"/>
      <c r="T36" s="22"/>
      <c r="U36" s="22"/>
      <c r="V36" s="22"/>
      <c r="W36" s="22">
        <v>53651285</v>
      </c>
      <c r="X36" s="22">
        <v>83614482</v>
      </c>
      <c r="Y36" s="22">
        <v>-29963197</v>
      </c>
      <c r="Z36" s="23">
        <v>-35.834937062696866</v>
      </c>
      <c r="AA36" s="20">
        <v>180030730</v>
      </c>
    </row>
    <row r="37" spans="1:27" ht="13.5" x14ac:dyDescent="0.25">
      <c r="A37" s="19" t="s">
        <v>63</v>
      </c>
      <c r="B37" s="15" t="s">
        <v>32</v>
      </c>
      <c r="C37" s="20">
        <v>2652844</v>
      </c>
      <c r="D37" s="20"/>
      <c r="E37" s="21">
        <v>2950000</v>
      </c>
      <c r="F37" s="22">
        <v>2950000</v>
      </c>
      <c r="G37" s="22"/>
      <c r="H37" s="22"/>
      <c r="I37" s="22"/>
      <c r="J37" s="22"/>
      <c r="K37" s="22">
        <v>1018938</v>
      </c>
      <c r="L37" s="22"/>
      <c r="M37" s="22">
        <v>2658</v>
      </c>
      <c r="N37" s="22">
        <v>1021596</v>
      </c>
      <c r="O37" s="22"/>
      <c r="P37" s="22"/>
      <c r="Q37" s="22"/>
      <c r="R37" s="22"/>
      <c r="S37" s="22"/>
      <c r="T37" s="22"/>
      <c r="U37" s="22"/>
      <c r="V37" s="22"/>
      <c r="W37" s="22">
        <v>1021596</v>
      </c>
      <c r="X37" s="22">
        <v>1277798</v>
      </c>
      <c r="Y37" s="22">
        <v>-256202</v>
      </c>
      <c r="Z37" s="23">
        <v>-20.050273986968207</v>
      </c>
      <c r="AA37" s="20">
        <v>2950000</v>
      </c>
    </row>
    <row r="38" spans="1:27" ht="13.5" x14ac:dyDescent="0.25">
      <c r="A38" s="19" t="s">
        <v>64</v>
      </c>
      <c r="B38" s="15" t="s">
        <v>32</v>
      </c>
      <c r="C38" s="20">
        <v>9948613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7262207</v>
      </c>
      <c r="D39" s="20"/>
      <c r="E39" s="21">
        <v>9880038</v>
      </c>
      <c r="F39" s="22">
        <v>9880038</v>
      </c>
      <c r="G39" s="22"/>
      <c r="H39" s="22"/>
      <c r="I39" s="22"/>
      <c r="J39" s="22"/>
      <c r="K39" s="22">
        <v>3293347</v>
      </c>
      <c r="L39" s="22">
        <v>823336</v>
      </c>
      <c r="M39" s="22">
        <v>823336</v>
      </c>
      <c r="N39" s="22">
        <v>4940019</v>
      </c>
      <c r="O39" s="22"/>
      <c r="P39" s="22"/>
      <c r="Q39" s="22"/>
      <c r="R39" s="22"/>
      <c r="S39" s="22"/>
      <c r="T39" s="22"/>
      <c r="U39" s="22"/>
      <c r="V39" s="22"/>
      <c r="W39" s="22">
        <v>4940019</v>
      </c>
      <c r="X39" s="22">
        <v>4940016</v>
      </c>
      <c r="Y39" s="22">
        <v>3</v>
      </c>
      <c r="Z39" s="23"/>
      <c r="AA39" s="20">
        <v>9880038</v>
      </c>
    </row>
    <row r="40" spans="1:27" ht="13.5" x14ac:dyDescent="0.25">
      <c r="A40" s="19" t="s">
        <v>40</v>
      </c>
      <c r="B40" s="15" t="s">
        <v>32</v>
      </c>
      <c r="C40" s="20">
        <v>37978854</v>
      </c>
      <c r="D40" s="20"/>
      <c r="E40" s="21">
        <v>12845900</v>
      </c>
      <c r="F40" s="22">
        <v>12845900</v>
      </c>
      <c r="G40" s="22"/>
      <c r="H40" s="22">
        <v>2693102</v>
      </c>
      <c r="I40" s="22">
        <v>3402</v>
      </c>
      <c r="J40" s="22">
        <v>2696504</v>
      </c>
      <c r="K40" s="22">
        <v>5024875</v>
      </c>
      <c r="L40" s="22">
        <v>3401621</v>
      </c>
      <c r="M40" s="22">
        <v>2063</v>
      </c>
      <c r="N40" s="22">
        <v>8428559</v>
      </c>
      <c r="O40" s="22"/>
      <c r="P40" s="22"/>
      <c r="Q40" s="22"/>
      <c r="R40" s="22"/>
      <c r="S40" s="22"/>
      <c r="T40" s="22"/>
      <c r="U40" s="22"/>
      <c r="V40" s="22"/>
      <c r="W40" s="22">
        <v>11125063</v>
      </c>
      <c r="X40" s="22">
        <v>5212598</v>
      </c>
      <c r="Y40" s="22">
        <v>5912465</v>
      </c>
      <c r="Z40" s="23">
        <v>113.42645260578314</v>
      </c>
      <c r="AA40" s="20">
        <v>12845900</v>
      </c>
    </row>
    <row r="41" spans="1:27" ht="13.5" x14ac:dyDescent="0.25">
      <c r="A41" s="19" t="s">
        <v>66</v>
      </c>
      <c r="B41" s="15" t="s">
        <v>32</v>
      </c>
      <c r="C41" s="20">
        <v>5494704</v>
      </c>
      <c r="D41" s="20"/>
      <c r="E41" s="21">
        <v>3461987</v>
      </c>
      <c r="F41" s="22">
        <v>3461987</v>
      </c>
      <c r="G41" s="22"/>
      <c r="H41" s="22">
        <v>2226492</v>
      </c>
      <c r="I41" s="22"/>
      <c r="J41" s="22">
        <v>2226492</v>
      </c>
      <c r="K41" s="22">
        <v>1537200</v>
      </c>
      <c r="L41" s="22"/>
      <c r="M41" s="22"/>
      <c r="N41" s="22">
        <v>1537200</v>
      </c>
      <c r="O41" s="22"/>
      <c r="P41" s="22"/>
      <c r="Q41" s="22"/>
      <c r="R41" s="22"/>
      <c r="S41" s="22"/>
      <c r="T41" s="22"/>
      <c r="U41" s="22"/>
      <c r="V41" s="22"/>
      <c r="W41" s="22">
        <v>3763692</v>
      </c>
      <c r="X41" s="22">
        <v>1685734</v>
      </c>
      <c r="Y41" s="22">
        <v>2077958</v>
      </c>
      <c r="Z41" s="23">
        <v>123.26725331517309</v>
      </c>
      <c r="AA41" s="20">
        <v>3461987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282510</v>
      </c>
      <c r="D43" s="20"/>
      <c r="E43" s="21">
        <v>1283589</v>
      </c>
      <c r="F43" s="22">
        <v>1283589</v>
      </c>
      <c r="G43" s="22"/>
      <c r="H43" s="22">
        <v>32822</v>
      </c>
      <c r="I43" s="22">
        <v>643</v>
      </c>
      <c r="J43" s="22">
        <v>33465</v>
      </c>
      <c r="K43" s="22"/>
      <c r="L43" s="22">
        <v>74658</v>
      </c>
      <c r="M43" s="22"/>
      <c r="N43" s="22">
        <v>74658</v>
      </c>
      <c r="O43" s="22"/>
      <c r="P43" s="22"/>
      <c r="Q43" s="22"/>
      <c r="R43" s="22"/>
      <c r="S43" s="22"/>
      <c r="T43" s="22"/>
      <c r="U43" s="22"/>
      <c r="V43" s="22"/>
      <c r="W43" s="22">
        <v>108123</v>
      </c>
      <c r="X43" s="22">
        <v>641790</v>
      </c>
      <c r="Y43" s="22">
        <v>-533667</v>
      </c>
      <c r="Z43" s="23">
        <v>-83.152900481465892</v>
      </c>
      <c r="AA43" s="20">
        <v>1283589</v>
      </c>
    </row>
    <row r="44" spans="1:27" ht="13.5" x14ac:dyDescent="0.25">
      <c r="A44" s="19" t="s">
        <v>69</v>
      </c>
      <c r="B44" s="15" t="s">
        <v>32</v>
      </c>
      <c r="C44" s="20">
        <v>125018</v>
      </c>
      <c r="D44" s="20"/>
      <c r="E44" s="21">
        <v>715448</v>
      </c>
      <c r="F44" s="22">
        <v>715448</v>
      </c>
      <c r="G44" s="22"/>
      <c r="H44" s="22">
        <v>18216</v>
      </c>
      <c r="I44" s="22">
        <v>8796</v>
      </c>
      <c r="J44" s="22">
        <v>27012</v>
      </c>
      <c r="K44" s="22">
        <v>8853</v>
      </c>
      <c r="L44" s="22">
        <v>14025</v>
      </c>
      <c r="M44" s="22"/>
      <c r="N44" s="22">
        <v>22878</v>
      </c>
      <c r="O44" s="22"/>
      <c r="P44" s="22"/>
      <c r="Q44" s="22"/>
      <c r="R44" s="22"/>
      <c r="S44" s="22"/>
      <c r="T44" s="22"/>
      <c r="U44" s="22"/>
      <c r="V44" s="22"/>
      <c r="W44" s="22">
        <v>49890</v>
      </c>
      <c r="X44" s="22">
        <v>180612</v>
      </c>
      <c r="Y44" s="22">
        <v>-130722</v>
      </c>
      <c r="Z44" s="23">
        <v>-72.37725068101787</v>
      </c>
      <c r="AA44" s="20">
        <v>715448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220683776</v>
      </c>
      <c r="D47" s="29">
        <f t="shared" ref="D47:Y47" si="1">SUM(D34:D46)</f>
        <v>0</v>
      </c>
      <c r="E47" s="30">
        <f t="shared" si="1"/>
        <v>233675888</v>
      </c>
      <c r="F47" s="31">
        <f t="shared" si="1"/>
        <v>233675888</v>
      </c>
      <c r="G47" s="31">
        <f t="shared" si="1"/>
        <v>0</v>
      </c>
      <c r="H47" s="31">
        <f t="shared" si="1"/>
        <v>27909165</v>
      </c>
      <c r="I47" s="31">
        <f t="shared" si="1"/>
        <v>1035061</v>
      </c>
      <c r="J47" s="31">
        <f t="shared" si="1"/>
        <v>28944226</v>
      </c>
      <c r="K47" s="31">
        <f t="shared" si="1"/>
        <v>33049112</v>
      </c>
      <c r="L47" s="31">
        <f t="shared" si="1"/>
        <v>17704639</v>
      </c>
      <c r="M47" s="31">
        <f t="shared" si="1"/>
        <v>828057</v>
      </c>
      <c r="N47" s="31">
        <f t="shared" si="1"/>
        <v>51581808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80526034</v>
      </c>
      <c r="X47" s="31">
        <f t="shared" si="1"/>
        <v>109005797</v>
      </c>
      <c r="Y47" s="31">
        <f t="shared" si="1"/>
        <v>-28479763</v>
      </c>
      <c r="Z47" s="32">
        <f>+IF(X47&lt;&gt;0,+(Y47/X47)*100,0)</f>
        <v>-26.126833419694183</v>
      </c>
      <c r="AA47" s="29">
        <f>SUM(AA34:AA46)</f>
        <v>233675888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-41176609</v>
      </c>
      <c r="D48" s="39">
        <f t="shared" si="2"/>
        <v>0</v>
      </c>
      <c r="E48" s="40">
        <f t="shared" si="2"/>
        <v>7638176</v>
      </c>
      <c r="F48" s="41">
        <f t="shared" si="2"/>
        <v>7638176</v>
      </c>
      <c r="G48" s="41">
        <f t="shared" si="2"/>
        <v>0</v>
      </c>
      <c r="H48" s="41">
        <f t="shared" si="2"/>
        <v>407312</v>
      </c>
      <c r="I48" s="41">
        <f t="shared" si="2"/>
        <v>7950253</v>
      </c>
      <c r="J48" s="41">
        <f t="shared" si="2"/>
        <v>8357565</v>
      </c>
      <c r="K48" s="41">
        <f t="shared" si="2"/>
        <v>-5914235</v>
      </c>
      <c r="L48" s="41">
        <f t="shared" si="2"/>
        <v>-180022</v>
      </c>
      <c r="M48" s="41">
        <f t="shared" si="2"/>
        <v>14133096</v>
      </c>
      <c r="N48" s="41">
        <f t="shared" si="2"/>
        <v>8038839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16396404</v>
      </c>
      <c r="X48" s="41">
        <f t="shared" si="2"/>
        <v>1404325</v>
      </c>
      <c r="Y48" s="41">
        <f t="shared" si="2"/>
        <v>14992079</v>
      </c>
      <c r="Z48" s="42">
        <f>+IF(X48&lt;&gt;0,+(Y48/X48)*100,0)</f>
        <v>1067.5647731116374</v>
      </c>
      <c r="AA48" s="39">
        <f>+AA32-AA47</f>
        <v>7638176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1388855</v>
      </c>
      <c r="Y49" s="22">
        <v>-1388855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-31176609</v>
      </c>
      <c r="D51" s="48">
        <f t="shared" si="3"/>
        <v>0</v>
      </c>
      <c r="E51" s="49">
        <f t="shared" si="3"/>
        <v>11638176</v>
      </c>
      <c r="F51" s="50">
        <f t="shared" si="3"/>
        <v>11638176</v>
      </c>
      <c r="G51" s="50">
        <f t="shared" si="3"/>
        <v>0</v>
      </c>
      <c r="H51" s="50">
        <f t="shared" si="3"/>
        <v>407312</v>
      </c>
      <c r="I51" s="50">
        <f t="shared" si="3"/>
        <v>7950253</v>
      </c>
      <c r="J51" s="50">
        <f t="shared" si="3"/>
        <v>8357565</v>
      </c>
      <c r="K51" s="50">
        <f t="shared" si="3"/>
        <v>-5914235</v>
      </c>
      <c r="L51" s="50">
        <f t="shared" si="3"/>
        <v>-180022</v>
      </c>
      <c r="M51" s="50">
        <f t="shared" si="3"/>
        <v>14133096</v>
      </c>
      <c r="N51" s="50">
        <f t="shared" si="3"/>
        <v>8038839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16396404</v>
      </c>
      <c r="X51" s="50">
        <f t="shared" si="3"/>
        <v>2793180</v>
      </c>
      <c r="Y51" s="50">
        <f t="shared" si="3"/>
        <v>13603224</v>
      </c>
      <c r="Z51" s="51">
        <f>+IF(X51&lt;&gt;0,+(Y51/X51)*100,0)</f>
        <v>487.01565957081175</v>
      </c>
      <c r="AA51" s="48">
        <f>SUM(AA48:AA50)</f>
        <v>11638176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-31176609</v>
      </c>
      <c r="D53" s="54">
        <f>+D51-D52</f>
        <v>0</v>
      </c>
      <c r="E53" s="55">
        <f t="shared" si="4"/>
        <v>11638176</v>
      </c>
      <c r="F53" s="56">
        <f t="shared" si="4"/>
        <v>11638176</v>
      </c>
      <c r="G53" s="56">
        <f t="shared" si="4"/>
        <v>0</v>
      </c>
      <c r="H53" s="56">
        <f t="shared" si="4"/>
        <v>407312</v>
      </c>
      <c r="I53" s="56">
        <f t="shared" si="4"/>
        <v>7950253</v>
      </c>
      <c r="J53" s="56">
        <f t="shared" si="4"/>
        <v>8357565</v>
      </c>
      <c r="K53" s="56">
        <f t="shared" si="4"/>
        <v>-5914235</v>
      </c>
      <c r="L53" s="56">
        <f t="shared" si="4"/>
        <v>-180022</v>
      </c>
      <c r="M53" s="56">
        <f t="shared" si="4"/>
        <v>14133096</v>
      </c>
      <c r="N53" s="56">
        <f t="shared" si="4"/>
        <v>8038839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16396404</v>
      </c>
      <c r="X53" s="56">
        <f t="shared" si="4"/>
        <v>2793180</v>
      </c>
      <c r="Y53" s="56">
        <f t="shared" si="4"/>
        <v>13603224</v>
      </c>
      <c r="Z53" s="57">
        <f>+IF(X53&lt;&gt;0,+(Y53/X53)*100,0)</f>
        <v>487.01565957081175</v>
      </c>
      <c r="AA53" s="54">
        <f>+AA51-AA52</f>
        <v>11638176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-31176609</v>
      </c>
      <c r="D56" s="48">
        <f>SUM(D53:D55)</f>
        <v>0</v>
      </c>
      <c r="E56" s="49">
        <f t="shared" si="5"/>
        <v>11638176</v>
      </c>
      <c r="F56" s="50">
        <f t="shared" si="5"/>
        <v>11638176</v>
      </c>
      <c r="G56" s="50">
        <f t="shared" si="5"/>
        <v>0</v>
      </c>
      <c r="H56" s="50">
        <f t="shared" si="5"/>
        <v>407312</v>
      </c>
      <c r="I56" s="50">
        <f t="shared" si="5"/>
        <v>7950253</v>
      </c>
      <c r="J56" s="50">
        <f t="shared" si="5"/>
        <v>8357565</v>
      </c>
      <c r="K56" s="50">
        <f t="shared" si="5"/>
        <v>-5914235</v>
      </c>
      <c r="L56" s="50">
        <f t="shared" si="5"/>
        <v>-180022</v>
      </c>
      <c r="M56" s="50">
        <f t="shared" si="5"/>
        <v>14133096</v>
      </c>
      <c r="N56" s="50">
        <f t="shared" si="5"/>
        <v>8038839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16396404</v>
      </c>
      <c r="X56" s="50">
        <f t="shared" si="5"/>
        <v>2793180</v>
      </c>
      <c r="Y56" s="50">
        <f t="shared" si="5"/>
        <v>13603224</v>
      </c>
      <c r="Z56" s="51">
        <f>+IF(X56&lt;&gt;0,+(Y56/X56)*100,0)</f>
        <v>487.01565957081175</v>
      </c>
      <c r="AA56" s="48">
        <f>SUM(AA53:AA55)</f>
        <v>11638176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-31176609</v>
      </c>
      <c r="D59" s="65">
        <f>SUM(D56:D58)</f>
        <v>0</v>
      </c>
      <c r="E59" s="66">
        <f t="shared" si="6"/>
        <v>11638176</v>
      </c>
      <c r="F59" s="67">
        <f t="shared" si="6"/>
        <v>11638176</v>
      </c>
      <c r="G59" s="67">
        <f t="shared" si="6"/>
        <v>0</v>
      </c>
      <c r="H59" s="67">
        <f t="shared" si="6"/>
        <v>407312</v>
      </c>
      <c r="I59" s="67">
        <f t="shared" si="6"/>
        <v>7950253</v>
      </c>
      <c r="J59" s="67">
        <f t="shared" si="6"/>
        <v>8357565</v>
      </c>
      <c r="K59" s="67">
        <f t="shared" si="6"/>
        <v>-5914235</v>
      </c>
      <c r="L59" s="67">
        <f t="shared" si="6"/>
        <v>-180022</v>
      </c>
      <c r="M59" s="67">
        <f t="shared" si="6"/>
        <v>14133096</v>
      </c>
      <c r="N59" s="67">
        <f t="shared" si="6"/>
        <v>8038839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16396404</v>
      </c>
      <c r="X59" s="67">
        <f t="shared" si="6"/>
        <v>2793180</v>
      </c>
      <c r="Y59" s="67">
        <f t="shared" si="6"/>
        <v>13603224</v>
      </c>
      <c r="Z59" s="68">
        <f>+IF(X59&lt;&gt;0,+(Y59/X59)*100,0)</f>
        <v>487.01565957081175</v>
      </c>
      <c r="AA59" s="65">
        <f>SUM(AA56:AA58)</f>
        <v>11638176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11119341</v>
      </c>
      <c r="D6" s="20"/>
      <c r="E6" s="21">
        <v>24236937</v>
      </c>
      <c r="F6" s="22">
        <v>24236937</v>
      </c>
      <c r="G6" s="22"/>
      <c r="H6" s="22"/>
      <c r="I6" s="22"/>
      <c r="J6" s="22"/>
      <c r="K6" s="22"/>
      <c r="L6" s="22">
        <v>2841360</v>
      </c>
      <c r="M6" s="22">
        <v>1446092</v>
      </c>
      <c r="N6" s="22">
        <v>4287452</v>
      </c>
      <c r="O6" s="22"/>
      <c r="P6" s="22"/>
      <c r="Q6" s="22"/>
      <c r="R6" s="22"/>
      <c r="S6" s="22"/>
      <c r="T6" s="22"/>
      <c r="U6" s="22"/>
      <c r="V6" s="22"/>
      <c r="W6" s="22">
        <v>4287452</v>
      </c>
      <c r="X6" s="22">
        <v>12118482</v>
      </c>
      <c r="Y6" s="22">
        <v>-7831030</v>
      </c>
      <c r="Z6" s="23">
        <v>-64.620552310099569</v>
      </c>
      <c r="AA6" s="20">
        <v>24236937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>
        <v>-20587</v>
      </c>
      <c r="L8" s="22">
        <v>-41393</v>
      </c>
      <c r="M8" s="22">
        <v>-20806</v>
      </c>
      <c r="N8" s="22">
        <v>-82786</v>
      </c>
      <c r="O8" s="22"/>
      <c r="P8" s="22"/>
      <c r="Q8" s="22"/>
      <c r="R8" s="22"/>
      <c r="S8" s="22"/>
      <c r="T8" s="22"/>
      <c r="U8" s="22"/>
      <c r="V8" s="22"/>
      <c r="W8" s="22">
        <v>-100673</v>
      </c>
      <c r="X8" s="22"/>
      <c r="Y8" s="22">
        <v>-100673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1335841</v>
      </c>
      <c r="F13" s="22">
        <v>1335841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667920</v>
      </c>
      <c r="Y13" s="22">
        <v>-667920</v>
      </c>
      <c r="Z13" s="23">
        <v>-100</v>
      </c>
      <c r="AA13" s="20">
        <v>1335841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>
        <v>3043</v>
      </c>
      <c r="M23" s="22">
        <v>1130</v>
      </c>
      <c r="N23" s="22">
        <v>4173</v>
      </c>
      <c r="O23" s="22"/>
      <c r="P23" s="22"/>
      <c r="Q23" s="22"/>
      <c r="R23" s="22"/>
      <c r="S23" s="22"/>
      <c r="T23" s="22"/>
      <c r="U23" s="22"/>
      <c r="V23" s="22"/>
      <c r="W23" s="22">
        <v>4173</v>
      </c>
      <c r="X23" s="22">
        <v>12612</v>
      </c>
      <c r="Y23" s="22">
        <v>-8439</v>
      </c>
      <c r="Z23" s="23">
        <v>-66.91246431969553</v>
      </c>
      <c r="AA23" s="20">
        <v>25228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871819</v>
      </c>
      <c r="D28" s="20"/>
      <c r="E28" s="21">
        <v>6762321</v>
      </c>
      <c r="F28" s="22">
        <v>6762321</v>
      </c>
      <c r="G28" s="22"/>
      <c r="H28" s="22"/>
      <c r="I28" s="22"/>
      <c r="J28" s="22"/>
      <c r="K28" s="22"/>
      <c r="L28" s="22">
        <v>70144</v>
      </c>
      <c r="M28" s="22">
        <v>46981</v>
      </c>
      <c r="N28" s="22">
        <v>117125</v>
      </c>
      <c r="O28" s="22"/>
      <c r="P28" s="22"/>
      <c r="Q28" s="22"/>
      <c r="R28" s="22"/>
      <c r="S28" s="22"/>
      <c r="T28" s="22"/>
      <c r="U28" s="22"/>
      <c r="V28" s="22"/>
      <c r="W28" s="22">
        <v>117125</v>
      </c>
      <c r="X28" s="22">
        <v>3381162</v>
      </c>
      <c r="Y28" s="22">
        <v>-3264037</v>
      </c>
      <c r="Z28" s="23">
        <v>-96.535954207458857</v>
      </c>
      <c r="AA28" s="20">
        <v>6762321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11796718</v>
      </c>
      <c r="D32" s="29">
        <f t="shared" ref="D32:Y32" si="0">SUM(D6:D31)</f>
        <v>0</v>
      </c>
      <c r="E32" s="30">
        <f t="shared" si="0"/>
        <v>32360327</v>
      </c>
      <c r="F32" s="31">
        <f t="shared" si="0"/>
        <v>32360327</v>
      </c>
      <c r="G32" s="31">
        <f t="shared" si="0"/>
        <v>-17887</v>
      </c>
      <c r="H32" s="31">
        <f t="shared" si="0"/>
        <v>0</v>
      </c>
      <c r="I32" s="31">
        <f t="shared" si="0"/>
        <v>0</v>
      </c>
      <c r="J32" s="31">
        <f t="shared" si="0"/>
        <v>-17887</v>
      </c>
      <c r="K32" s="31">
        <f t="shared" si="0"/>
        <v>-20587</v>
      </c>
      <c r="L32" s="31">
        <f t="shared" si="0"/>
        <v>2873154</v>
      </c>
      <c r="M32" s="31">
        <f t="shared" si="0"/>
        <v>1473397</v>
      </c>
      <c r="N32" s="31">
        <f t="shared" si="0"/>
        <v>4325964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4308077</v>
      </c>
      <c r="X32" s="31">
        <f t="shared" si="0"/>
        <v>16180176</v>
      </c>
      <c r="Y32" s="31">
        <f t="shared" si="0"/>
        <v>-11872099</v>
      </c>
      <c r="Z32" s="32">
        <f>+IF(X32&lt;&gt;0,+(Y32/X32)*100,0)</f>
        <v>-73.374350192482453</v>
      </c>
      <c r="AA32" s="29">
        <f>SUM(AA6:AA31)</f>
        <v>32360327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1141888</v>
      </c>
      <c r="D34" s="20"/>
      <c r="E34" s="21">
        <v>957587</v>
      </c>
      <c r="F34" s="22">
        <v>957587</v>
      </c>
      <c r="G34" s="22">
        <v>105073</v>
      </c>
      <c r="H34" s="22"/>
      <c r="I34" s="22">
        <v>98244</v>
      </c>
      <c r="J34" s="22">
        <v>203317</v>
      </c>
      <c r="K34" s="22">
        <v>100898</v>
      </c>
      <c r="L34" s="22">
        <v>136647</v>
      </c>
      <c r="M34" s="22">
        <v>109345</v>
      </c>
      <c r="N34" s="22">
        <v>346890</v>
      </c>
      <c r="O34" s="22"/>
      <c r="P34" s="22"/>
      <c r="Q34" s="22"/>
      <c r="R34" s="22"/>
      <c r="S34" s="22"/>
      <c r="T34" s="22"/>
      <c r="U34" s="22"/>
      <c r="V34" s="22"/>
      <c r="W34" s="22">
        <v>550207</v>
      </c>
      <c r="X34" s="22">
        <v>478782</v>
      </c>
      <c r="Y34" s="22">
        <v>71425</v>
      </c>
      <c r="Z34" s="23">
        <v>14.918062917987726</v>
      </c>
      <c r="AA34" s="20">
        <v>957587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17109007</v>
      </c>
      <c r="D36" s="20"/>
      <c r="E36" s="21">
        <v>13240259</v>
      </c>
      <c r="F36" s="22">
        <v>13240259</v>
      </c>
      <c r="G36" s="22">
        <v>10665</v>
      </c>
      <c r="H36" s="22"/>
      <c r="I36" s="22">
        <v>1304</v>
      </c>
      <c r="J36" s="22">
        <v>11969</v>
      </c>
      <c r="K36" s="22">
        <v>1648152</v>
      </c>
      <c r="L36" s="22">
        <v>1511528</v>
      </c>
      <c r="M36" s="22">
        <v>1454633</v>
      </c>
      <c r="N36" s="22">
        <v>4614313</v>
      </c>
      <c r="O36" s="22"/>
      <c r="P36" s="22"/>
      <c r="Q36" s="22"/>
      <c r="R36" s="22"/>
      <c r="S36" s="22"/>
      <c r="T36" s="22"/>
      <c r="U36" s="22"/>
      <c r="V36" s="22"/>
      <c r="W36" s="22">
        <v>4626282</v>
      </c>
      <c r="X36" s="22">
        <v>6620130</v>
      </c>
      <c r="Y36" s="22">
        <v>-1993848</v>
      </c>
      <c r="Z36" s="23">
        <v>-30.117958408671736</v>
      </c>
      <c r="AA36" s="20">
        <v>13240259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52764</v>
      </c>
      <c r="Y37" s="22">
        <v>-52764</v>
      </c>
      <c r="Z37" s="23">
        <v>-100</v>
      </c>
      <c r="AA37" s="20">
        <v>105529</v>
      </c>
    </row>
    <row r="38" spans="1:27" ht="13.5" x14ac:dyDescent="0.25">
      <c r="A38" s="19" t="s">
        <v>64</v>
      </c>
      <c r="B38" s="15" t="s">
        <v>32</v>
      </c>
      <c r="C38" s="20">
        <v>1385821</v>
      </c>
      <c r="D38" s="20"/>
      <c r="E38" s="21">
        <v>3643421</v>
      </c>
      <c r="F38" s="22">
        <v>3643421</v>
      </c>
      <c r="G38" s="22"/>
      <c r="H38" s="22"/>
      <c r="I38" s="22"/>
      <c r="J38" s="22"/>
      <c r="K38" s="22"/>
      <c r="L38" s="22">
        <v>17027</v>
      </c>
      <c r="M38" s="22"/>
      <c r="N38" s="22">
        <v>17027</v>
      </c>
      <c r="O38" s="22"/>
      <c r="P38" s="22"/>
      <c r="Q38" s="22"/>
      <c r="R38" s="22"/>
      <c r="S38" s="22"/>
      <c r="T38" s="22"/>
      <c r="U38" s="22"/>
      <c r="V38" s="22"/>
      <c r="W38" s="22">
        <v>17027</v>
      </c>
      <c r="X38" s="22">
        <v>1821708</v>
      </c>
      <c r="Y38" s="22">
        <v>-1804681</v>
      </c>
      <c r="Z38" s="23">
        <v>-99.065327703451928</v>
      </c>
      <c r="AA38" s="20">
        <v>3643421</v>
      </c>
    </row>
    <row r="39" spans="1:27" ht="13.5" x14ac:dyDescent="0.25">
      <c r="A39" s="19" t="s">
        <v>65</v>
      </c>
      <c r="B39" s="15" t="s">
        <v>32</v>
      </c>
      <c r="C39" s="20">
        <v>839084</v>
      </c>
      <c r="D39" s="20"/>
      <c r="E39" s="21">
        <v>227676</v>
      </c>
      <c r="F39" s="22">
        <v>227676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113838</v>
      </c>
      <c r="Y39" s="22">
        <v>-113838</v>
      </c>
      <c r="Z39" s="23">
        <v>-100</v>
      </c>
      <c r="AA39" s="20">
        <v>227676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350772</v>
      </c>
      <c r="D41" s="20"/>
      <c r="E41" s="21">
        <v>6783669</v>
      </c>
      <c r="F41" s="22">
        <v>6783669</v>
      </c>
      <c r="G41" s="22">
        <v>1299</v>
      </c>
      <c r="H41" s="22"/>
      <c r="I41" s="22">
        <v>82500</v>
      </c>
      <c r="J41" s="22">
        <v>83799</v>
      </c>
      <c r="K41" s="22">
        <v>84922</v>
      </c>
      <c r="L41" s="22">
        <v>13726</v>
      </c>
      <c r="M41" s="22">
        <v>20078</v>
      </c>
      <c r="N41" s="22">
        <v>118726</v>
      </c>
      <c r="O41" s="22"/>
      <c r="P41" s="22"/>
      <c r="Q41" s="22"/>
      <c r="R41" s="22"/>
      <c r="S41" s="22"/>
      <c r="T41" s="22"/>
      <c r="U41" s="22"/>
      <c r="V41" s="22"/>
      <c r="W41" s="22">
        <v>202525</v>
      </c>
      <c r="X41" s="22">
        <v>3391836</v>
      </c>
      <c r="Y41" s="22">
        <v>-3189311</v>
      </c>
      <c r="Z41" s="23">
        <v>-94.029045036375578</v>
      </c>
      <c r="AA41" s="20">
        <v>6783669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589746</v>
      </c>
      <c r="D44" s="20"/>
      <c r="E44" s="21">
        <v>3702454</v>
      </c>
      <c r="F44" s="22">
        <v>3702454</v>
      </c>
      <c r="G44" s="22">
        <v>952</v>
      </c>
      <c r="H44" s="22"/>
      <c r="I44" s="22">
        <v>864</v>
      </c>
      <c r="J44" s="22">
        <v>1816</v>
      </c>
      <c r="K44" s="22">
        <v>14661</v>
      </c>
      <c r="L44" s="22">
        <v>145264</v>
      </c>
      <c r="M44" s="22">
        <v>191266</v>
      </c>
      <c r="N44" s="22">
        <v>351191</v>
      </c>
      <c r="O44" s="22"/>
      <c r="P44" s="22"/>
      <c r="Q44" s="22"/>
      <c r="R44" s="22"/>
      <c r="S44" s="22"/>
      <c r="T44" s="22"/>
      <c r="U44" s="22"/>
      <c r="V44" s="22"/>
      <c r="W44" s="22">
        <v>353007</v>
      </c>
      <c r="X44" s="22">
        <v>1851234</v>
      </c>
      <c r="Y44" s="22">
        <v>-1498227</v>
      </c>
      <c r="Z44" s="23">
        <v>-80.931259905554882</v>
      </c>
      <c r="AA44" s="20">
        <v>3702454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21416318</v>
      </c>
      <c r="D47" s="29">
        <f t="shared" ref="D47:Y47" si="1">SUM(D34:D46)</f>
        <v>0</v>
      </c>
      <c r="E47" s="30">
        <f t="shared" si="1"/>
        <v>28934024</v>
      </c>
      <c r="F47" s="31">
        <f t="shared" si="1"/>
        <v>28934024</v>
      </c>
      <c r="G47" s="31">
        <f t="shared" si="1"/>
        <v>117989</v>
      </c>
      <c r="H47" s="31">
        <f t="shared" si="1"/>
        <v>0</v>
      </c>
      <c r="I47" s="31">
        <f t="shared" si="1"/>
        <v>182912</v>
      </c>
      <c r="J47" s="31">
        <f t="shared" si="1"/>
        <v>300901</v>
      </c>
      <c r="K47" s="31">
        <f t="shared" si="1"/>
        <v>1848633</v>
      </c>
      <c r="L47" s="31">
        <f t="shared" si="1"/>
        <v>1824192</v>
      </c>
      <c r="M47" s="31">
        <f t="shared" si="1"/>
        <v>1775322</v>
      </c>
      <c r="N47" s="31">
        <f t="shared" si="1"/>
        <v>5448147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5749048</v>
      </c>
      <c r="X47" s="31">
        <f t="shared" si="1"/>
        <v>14467008</v>
      </c>
      <c r="Y47" s="31">
        <f t="shared" si="1"/>
        <v>-8717960</v>
      </c>
      <c r="Z47" s="32">
        <f>+IF(X47&lt;&gt;0,+(Y47/X47)*100,0)</f>
        <v>-60.260974487606553</v>
      </c>
      <c r="AA47" s="29">
        <f>SUM(AA34:AA46)</f>
        <v>28934024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-9619600</v>
      </c>
      <c r="D48" s="39">
        <f t="shared" si="2"/>
        <v>0</v>
      </c>
      <c r="E48" s="40">
        <f t="shared" si="2"/>
        <v>3426303</v>
      </c>
      <c r="F48" s="41">
        <f t="shared" si="2"/>
        <v>3426303</v>
      </c>
      <c r="G48" s="41">
        <f t="shared" si="2"/>
        <v>-135876</v>
      </c>
      <c r="H48" s="41">
        <f t="shared" si="2"/>
        <v>0</v>
      </c>
      <c r="I48" s="41">
        <f t="shared" si="2"/>
        <v>-182912</v>
      </c>
      <c r="J48" s="41">
        <f t="shared" si="2"/>
        <v>-318788</v>
      </c>
      <c r="K48" s="41">
        <f t="shared" si="2"/>
        <v>-1869220</v>
      </c>
      <c r="L48" s="41">
        <f t="shared" si="2"/>
        <v>1048962</v>
      </c>
      <c r="M48" s="41">
        <f t="shared" si="2"/>
        <v>-301925</v>
      </c>
      <c r="N48" s="41">
        <f t="shared" si="2"/>
        <v>-1122183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-1440971</v>
      </c>
      <c r="X48" s="41">
        <f t="shared" si="2"/>
        <v>1713168</v>
      </c>
      <c r="Y48" s="41">
        <f t="shared" si="2"/>
        <v>-3154139</v>
      </c>
      <c r="Z48" s="42">
        <f>+IF(X48&lt;&gt;0,+(Y48/X48)*100,0)</f>
        <v>-184.11148235316094</v>
      </c>
      <c r="AA48" s="39">
        <f>+AA32-AA47</f>
        <v>3426303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-9619600</v>
      </c>
      <c r="D51" s="48">
        <f t="shared" si="3"/>
        <v>0</v>
      </c>
      <c r="E51" s="49">
        <f t="shared" si="3"/>
        <v>3426303</v>
      </c>
      <c r="F51" s="50">
        <f t="shared" si="3"/>
        <v>3426303</v>
      </c>
      <c r="G51" s="50">
        <f t="shared" si="3"/>
        <v>-135876</v>
      </c>
      <c r="H51" s="50">
        <f t="shared" si="3"/>
        <v>0</v>
      </c>
      <c r="I51" s="50">
        <f t="shared" si="3"/>
        <v>-182912</v>
      </c>
      <c r="J51" s="50">
        <f t="shared" si="3"/>
        <v>-318788</v>
      </c>
      <c r="K51" s="50">
        <f t="shared" si="3"/>
        <v>-1869220</v>
      </c>
      <c r="L51" s="50">
        <f t="shared" si="3"/>
        <v>1048962</v>
      </c>
      <c r="M51" s="50">
        <f t="shared" si="3"/>
        <v>-301925</v>
      </c>
      <c r="N51" s="50">
        <f t="shared" si="3"/>
        <v>-1122183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-1440971</v>
      </c>
      <c r="X51" s="50">
        <f t="shared" si="3"/>
        <v>1713168</v>
      </c>
      <c r="Y51" s="50">
        <f t="shared" si="3"/>
        <v>-3154139</v>
      </c>
      <c r="Z51" s="51">
        <f>+IF(X51&lt;&gt;0,+(Y51/X51)*100,0)</f>
        <v>-184.11148235316094</v>
      </c>
      <c r="AA51" s="48">
        <f>SUM(AA48:AA50)</f>
        <v>3426303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-9619600</v>
      </c>
      <c r="D53" s="54">
        <f>+D51-D52</f>
        <v>0</v>
      </c>
      <c r="E53" s="55">
        <f t="shared" si="4"/>
        <v>3426303</v>
      </c>
      <c r="F53" s="56">
        <f t="shared" si="4"/>
        <v>3426303</v>
      </c>
      <c r="G53" s="56">
        <f t="shared" si="4"/>
        <v>-135876</v>
      </c>
      <c r="H53" s="56">
        <f t="shared" si="4"/>
        <v>0</v>
      </c>
      <c r="I53" s="56">
        <f t="shared" si="4"/>
        <v>-182912</v>
      </c>
      <c r="J53" s="56">
        <f t="shared" si="4"/>
        <v>-318788</v>
      </c>
      <c r="K53" s="56">
        <f t="shared" si="4"/>
        <v>-1869220</v>
      </c>
      <c r="L53" s="56">
        <f t="shared" si="4"/>
        <v>1048962</v>
      </c>
      <c r="M53" s="56">
        <f t="shared" si="4"/>
        <v>-301925</v>
      </c>
      <c r="N53" s="56">
        <f t="shared" si="4"/>
        <v>-1122183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-1440971</v>
      </c>
      <c r="X53" s="56">
        <f t="shared" si="4"/>
        <v>1713168</v>
      </c>
      <c r="Y53" s="56">
        <f t="shared" si="4"/>
        <v>-3154139</v>
      </c>
      <c r="Z53" s="57">
        <f>+IF(X53&lt;&gt;0,+(Y53/X53)*100,0)</f>
        <v>-184.11148235316094</v>
      </c>
      <c r="AA53" s="54">
        <f>+AA51-AA52</f>
        <v>3426303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-9619600</v>
      </c>
      <c r="D56" s="48">
        <f>SUM(D53:D55)</f>
        <v>0</v>
      </c>
      <c r="E56" s="49">
        <f t="shared" si="5"/>
        <v>3426303</v>
      </c>
      <c r="F56" s="50">
        <f t="shared" si="5"/>
        <v>3426303</v>
      </c>
      <c r="G56" s="50">
        <f t="shared" si="5"/>
        <v>-135876</v>
      </c>
      <c r="H56" s="50">
        <f t="shared" si="5"/>
        <v>0</v>
      </c>
      <c r="I56" s="50">
        <f t="shared" si="5"/>
        <v>-182912</v>
      </c>
      <c r="J56" s="50">
        <f t="shared" si="5"/>
        <v>-318788</v>
      </c>
      <c r="K56" s="50">
        <f t="shared" si="5"/>
        <v>-1869220</v>
      </c>
      <c r="L56" s="50">
        <f t="shared" si="5"/>
        <v>1048962</v>
      </c>
      <c r="M56" s="50">
        <f t="shared" si="5"/>
        <v>-301925</v>
      </c>
      <c r="N56" s="50">
        <f t="shared" si="5"/>
        <v>-1122183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-1440971</v>
      </c>
      <c r="X56" s="50">
        <f t="shared" si="5"/>
        <v>1713168</v>
      </c>
      <c r="Y56" s="50">
        <f t="shared" si="5"/>
        <v>-3154139</v>
      </c>
      <c r="Z56" s="51">
        <f>+IF(X56&lt;&gt;0,+(Y56/X56)*100,0)</f>
        <v>-184.11148235316094</v>
      </c>
      <c r="AA56" s="48">
        <f>SUM(AA53:AA55)</f>
        <v>3426303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-9619600</v>
      </c>
      <c r="D59" s="65">
        <f>SUM(D56:D58)</f>
        <v>0</v>
      </c>
      <c r="E59" s="66">
        <f t="shared" si="6"/>
        <v>3426303</v>
      </c>
      <c r="F59" s="67">
        <f t="shared" si="6"/>
        <v>3426303</v>
      </c>
      <c r="G59" s="67">
        <f t="shared" si="6"/>
        <v>-135876</v>
      </c>
      <c r="H59" s="67">
        <f t="shared" si="6"/>
        <v>0</v>
      </c>
      <c r="I59" s="67">
        <f t="shared" si="6"/>
        <v>-182912</v>
      </c>
      <c r="J59" s="67">
        <f t="shared" si="6"/>
        <v>-318788</v>
      </c>
      <c r="K59" s="67">
        <f t="shared" si="6"/>
        <v>-1869220</v>
      </c>
      <c r="L59" s="67">
        <f t="shared" si="6"/>
        <v>1048962</v>
      </c>
      <c r="M59" s="67">
        <f t="shared" si="6"/>
        <v>-301925</v>
      </c>
      <c r="N59" s="67">
        <f t="shared" si="6"/>
        <v>-1122183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-1440971</v>
      </c>
      <c r="X59" s="67">
        <f t="shared" si="6"/>
        <v>1713168</v>
      </c>
      <c r="Y59" s="67">
        <f t="shared" si="6"/>
        <v>-3154139</v>
      </c>
      <c r="Z59" s="68">
        <f>+IF(X59&lt;&gt;0,+(Y59/X59)*100,0)</f>
        <v>-184.11148235316094</v>
      </c>
      <c r="AA59" s="65">
        <f>SUM(AA56:AA58)</f>
        <v>3426303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100773468</v>
      </c>
      <c r="D6" s="20"/>
      <c r="E6" s="21">
        <v>149060237</v>
      </c>
      <c r="F6" s="22">
        <v>149060237</v>
      </c>
      <c r="G6" s="22">
        <v>9607332</v>
      </c>
      <c r="H6" s="22">
        <v>9980527</v>
      </c>
      <c r="I6" s="22">
        <v>8995570</v>
      </c>
      <c r="J6" s="22">
        <v>28583429</v>
      </c>
      <c r="K6" s="22">
        <v>8778655</v>
      </c>
      <c r="L6" s="22">
        <v>8720777</v>
      </c>
      <c r="M6" s="22">
        <v>8555575</v>
      </c>
      <c r="N6" s="22">
        <v>26055007</v>
      </c>
      <c r="O6" s="22"/>
      <c r="P6" s="22"/>
      <c r="Q6" s="22"/>
      <c r="R6" s="22"/>
      <c r="S6" s="22"/>
      <c r="T6" s="22"/>
      <c r="U6" s="22"/>
      <c r="V6" s="22"/>
      <c r="W6" s="22">
        <v>54638436</v>
      </c>
      <c r="X6" s="22">
        <v>74530122</v>
      </c>
      <c r="Y6" s="22">
        <v>-19891686</v>
      </c>
      <c r="Z6" s="23">
        <v>-26.689458525238962</v>
      </c>
      <c r="AA6" s="20">
        <v>149060237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202766</v>
      </c>
      <c r="F23" s="22">
        <v>202766</v>
      </c>
      <c r="G23" s="22"/>
      <c r="H23" s="22"/>
      <c r="I23" s="22"/>
      <c r="J23" s="22"/>
      <c r="K23" s="22">
        <v>59353</v>
      </c>
      <c r="L23" s="22"/>
      <c r="M23" s="22">
        <v>59353</v>
      </c>
      <c r="N23" s="22">
        <v>118706</v>
      </c>
      <c r="O23" s="22"/>
      <c r="P23" s="22"/>
      <c r="Q23" s="22"/>
      <c r="R23" s="22"/>
      <c r="S23" s="22"/>
      <c r="T23" s="22"/>
      <c r="U23" s="22"/>
      <c r="V23" s="22"/>
      <c r="W23" s="22">
        <v>118706</v>
      </c>
      <c r="X23" s="22">
        <v>101382</v>
      </c>
      <c r="Y23" s="22">
        <v>17324</v>
      </c>
      <c r="Z23" s="23">
        <v>17.087845968712394</v>
      </c>
      <c r="AA23" s="20">
        <v>202766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100773468</v>
      </c>
      <c r="D32" s="29">
        <f t="shared" ref="D32:Y32" si="0">SUM(D6:D31)</f>
        <v>0</v>
      </c>
      <c r="E32" s="30">
        <f t="shared" si="0"/>
        <v>149263003</v>
      </c>
      <c r="F32" s="31">
        <f t="shared" si="0"/>
        <v>149263003</v>
      </c>
      <c r="G32" s="31">
        <f t="shared" si="0"/>
        <v>9607332</v>
      </c>
      <c r="H32" s="31">
        <f t="shared" si="0"/>
        <v>9980527</v>
      </c>
      <c r="I32" s="31">
        <f t="shared" si="0"/>
        <v>8995570</v>
      </c>
      <c r="J32" s="31">
        <f t="shared" si="0"/>
        <v>28583429</v>
      </c>
      <c r="K32" s="31">
        <f t="shared" si="0"/>
        <v>8838008</v>
      </c>
      <c r="L32" s="31">
        <f t="shared" si="0"/>
        <v>8720777</v>
      </c>
      <c r="M32" s="31">
        <f t="shared" si="0"/>
        <v>8614928</v>
      </c>
      <c r="N32" s="31">
        <f t="shared" si="0"/>
        <v>26173713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54757142</v>
      </c>
      <c r="X32" s="31">
        <f t="shared" si="0"/>
        <v>74631504</v>
      </c>
      <c r="Y32" s="31">
        <f t="shared" si="0"/>
        <v>-19874362</v>
      </c>
      <c r="Z32" s="32">
        <f>+IF(X32&lt;&gt;0,+(Y32/X32)*100,0)</f>
        <v>-26.629989930257871</v>
      </c>
      <c r="AA32" s="29">
        <f>SUM(AA6:AA31)</f>
        <v>149263003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6967439</v>
      </c>
      <c r="D34" s="20"/>
      <c r="E34" s="21">
        <v>6860528</v>
      </c>
      <c r="F34" s="22">
        <v>6860528</v>
      </c>
      <c r="G34" s="22">
        <v>587524</v>
      </c>
      <c r="H34" s="22">
        <v>620765</v>
      </c>
      <c r="I34" s="22">
        <v>593904</v>
      </c>
      <c r="J34" s="22">
        <v>1802193</v>
      </c>
      <c r="K34" s="22">
        <v>577697</v>
      </c>
      <c r="L34" s="22">
        <v>581780</v>
      </c>
      <c r="M34" s="22">
        <v>604507</v>
      </c>
      <c r="N34" s="22">
        <v>1763984</v>
      </c>
      <c r="O34" s="22"/>
      <c r="P34" s="22"/>
      <c r="Q34" s="22"/>
      <c r="R34" s="22"/>
      <c r="S34" s="22"/>
      <c r="T34" s="22"/>
      <c r="U34" s="22"/>
      <c r="V34" s="22"/>
      <c r="W34" s="22">
        <v>3566177</v>
      </c>
      <c r="X34" s="22">
        <v>3430266</v>
      </c>
      <c r="Y34" s="22">
        <v>135911</v>
      </c>
      <c r="Z34" s="23">
        <v>3.9621125592009485</v>
      </c>
      <c r="AA34" s="20">
        <v>6860528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102578148</v>
      </c>
      <c r="D36" s="20"/>
      <c r="E36" s="21">
        <v>138000000</v>
      </c>
      <c r="F36" s="22">
        <v>138000000</v>
      </c>
      <c r="G36" s="22">
        <v>12371790</v>
      </c>
      <c r="H36" s="22">
        <v>13739372</v>
      </c>
      <c r="I36" s="22">
        <v>11381004</v>
      </c>
      <c r="J36" s="22">
        <v>37492166</v>
      </c>
      <c r="K36" s="22">
        <v>7518266</v>
      </c>
      <c r="L36" s="22"/>
      <c r="M36" s="22"/>
      <c r="N36" s="22">
        <v>7518266</v>
      </c>
      <c r="O36" s="22"/>
      <c r="P36" s="22"/>
      <c r="Q36" s="22"/>
      <c r="R36" s="22"/>
      <c r="S36" s="22"/>
      <c r="T36" s="22"/>
      <c r="U36" s="22"/>
      <c r="V36" s="22"/>
      <c r="W36" s="22">
        <v>45010432</v>
      </c>
      <c r="X36" s="22">
        <v>69000000</v>
      </c>
      <c r="Y36" s="22">
        <v>-23989568</v>
      </c>
      <c r="Z36" s="23">
        <v>-34.767489855072462</v>
      </c>
      <c r="AA36" s="20">
        <v>138000000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880000</v>
      </c>
      <c r="F37" s="22">
        <v>880000</v>
      </c>
      <c r="G37" s="22"/>
      <c r="H37" s="22"/>
      <c r="I37" s="22">
        <v>86870</v>
      </c>
      <c r="J37" s="22">
        <v>86870</v>
      </c>
      <c r="K37" s="22">
        <v>306581</v>
      </c>
      <c r="L37" s="22"/>
      <c r="M37" s="22"/>
      <c r="N37" s="22">
        <v>306581</v>
      </c>
      <c r="O37" s="22"/>
      <c r="P37" s="22"/>
      <c r="Q37" s="22"/>
      <c r="R37" s="22"/>
      <c r="S37" s="22"/>
      <c r="T37" s="22"/>
      <c r="U37" s="22"/>
      <c r="V37" s="22"/>
      <c r="W37" s="22">
        <v>393451</v>
      </c>
      <c r="X37" s="22">
        <v>439998</v>
      </c>
      <c r="Y37" s="22">
        <v>-46547</v>
      </c>
      <c r="Z37" s="23">
        <v>-10.57891172232601</v>
      </c>
      <c r="AA37" s="20">
        <v>880000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8598404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5026014</v>
      </c>
      <c r="Y39" s="22">
        <v>-5026014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4117359</v>
      </c>
      <c r="D41" s="20"/>
      <c r="E41" s="21">
        <v>18806404</v>
      </c>
      <c r="F41" s="22">
        <v>18806404</v>
      </c>
      <c r="G41" s="22">
        <v>303959</v>
      </c>
      <c r="H41" s="22">
        <v>322842</v>
      </c>
      <c r="I41" s="22">
        <v>350246</v>
      </c>
      <c r="J41" s="22">
        <v>977047</v>
      </c>
      <c r="K41" s="22">
        <v>479394</v>
      </c>
      <c r="L41" s="22">
        <v>688333</v>
      </c>
      <c r="M41" s="22">
        <v>425464</v>
      </c>
      <c r="N41" s="22">
        <v>1593191</v>
      </c>
      <c r="O41" s="22"/>
      <c r="P41" s="22"/>
      <c r="Q41" s="22"/>
      <c r="R41" s="22"/>
      <c r="S41" s="22"/>
      <c r="T41" s="22"/>
      <c r="U41" s="22"/>
      <c r="V41" s="22"/>
      <c r="W41" s="22">
        <v>2570238</v>
      </c>
      <c r="X41" s="22">
        <v>9403236</v>
      </c>
      <c r="Y41" s="22">
        <v>-6832998</v>
      </c>
      <c r="Z41" s="23">
        <v>-72.666452272387929</v>
      </c>
      <c r="AA41" s="20">
        <v>18806404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5692518</v>
      </c>
      <c r="F43" s="22">
        <v>5692518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2846262</v>
      </c>
      <c r="Y43" s="22">
        <v>-2846262</v>
      </c>
      <c r="Z43" s="23">
        <v>-100</v>
      </c>
      <c r="AA43" s="20">
        <v>5692518</v>
      </c>
    </row>
    <row r="44" spans="1:27" ht="13.5" x14ac:dyDescent="0.25">
      <c r="A44" s="19" t="s">
        <v>69</v>
      </c>
      <c r="B44" s="15" t="s">
        <v>32</v>
      </c>
      <c r="C44" s="20">
        <v>1305482</v>
      </c>
      <c r="D44" s="20"/>
      <c r="E44" s="21">
        <v>596752</v>
      </c>
      <c r="F44" s="22">
        <v>596752</v>
      </c>
      <c r="G44" s="22">
        <v>176061</v>
      </c>
      <c r="H44" s="22">
        <v>77102</v>
      </c>
      <c r="I44" s="22">
        <v>76199</v>
      </c>
      <c r="J44" s="22">
        <v>329362</v>
      </c>
      <c r="K44" s="22">
        <v>76056</v>
      </c>
      <c r="L44" s="22">
        <v>430172</v>
      </c>
      <c r="M44" s="22">
        <v>175</v>
      </c>
      <c r="N44" s="22">
        <v>506403</v>
      </c>
      <c r="O44" s="22"/>
      <c r="P44" s="22"/>
      <c r="Q44" s="22"/>
      <c r="R44" s="22"/>
      <c r="S44" s="22"/>
      <c r="T44" s="22"/>
      <c r="U44" s="22"/>
      <c r="V44" s="22"/>
      <c r="W44" s="22">
        <v>835765</v>
      </c>
      <c r="X44" s="22">
        <v>298374</v>
      </c>
      <c r="Y44" s="22">
        <v>537391</v>
      </c>
      <c r="Z44" s="23">
        <v>180.1065106208986</v>
      </c>
      <c r="AA44" s="20">
        <v>596752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123566832</v>
      </c>
      <c r="D47" s="29">
        <f t="shared" ref="D47:Y47" si="1">SUM(D34:D46)</f>
        <v>0</v>
      </c>
      <c r="E47" s="30">
        <f t="shared" si="1"/>
        <v>180888231</v>
      </c>
      <c r="F47" s="31">
        <f t="shared" si="1"/>
        <v>180888231</v>
      </c>
      <c r="G47" s="31">
        <f t="shared" si="1"/>
        <v>13439334</v>
      </c>
      <c r="H47" s="31">
        <f t="shared" si="1"/>
        <v>14760081</v>
      </c>
      <c r="I47" s="31">
        <f t="shared" si="1"/>
        <v>12488223</v>
      </c>
      <c r="J47" s="31">
        <f t="shared" si="1"/>
        <v>40687638</v>
      </c>
      <c r="K47" s="31">
        <f t="shared" si="1"/>
        <v>8957994</v>
      </c>
      <c r="L47" s="31">
        <f t="shared" si="1"/>
        <v>1700285</v>
      </c>
      <c r="M47" s="31">
        <f t="shared" si="1"/>
        <v>1030146</v>
      </c>
      <c r="N47" s="31">
        <f t="shared" si="1"/>
        <v>11688425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52376063</v>
      </c>
      <c r="X47" s="31">
        <f t="shared" si="1"/>
        <v>90444150</v>
      </c>
      <c r="Y47" s="31">
        <f t="shared" si="1"/>
        <v>-38068087</v>
      </c>
      <c r="Z47" s="32">
        <f>+IF(X47&lt;&gt;0,+(Y47/X47)*100,0)</f>
        <v>-42.090159507276034</v>
      </c>
      <c r="AA47" s="29">
        <f>SUM(AA34:AA46)</f>
        <v>180888231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-22793364</v>
      </c>
      <c r="D48" s="39">
        <f t="shared" si="2"/>
        <v>0</v>
      </c>
      <c r="E48" s="40">
        <f t="shared" si="2"/>
        <v>-31625228</v>
      </c>
      <c r="F48" s="41">
        <f t="shared" si="2"/>
        <v>-31625228</v>
      </c>
      <c r="G48" s="41">
        <f t="shared" si="2"/>
        <v>-3832002</v>
      </c>
      <c r="H48" s="41">
        <f t="shared" si="2"/>
        <v>-4779554</v>
      </c>
      <c r="I48" s="41">
        <f t="shared" si="2"/>
        <v>-3492653</v>
      </c>
      <c r="J48" s="41">
        <f t="shared" si="2"/>
        <v>-12104209</v>
      </c>
      <c r="K48" s="41">
        <f t="shared" si="2"/>
        <v>-119986</v>
      </c>
      <c r="L48" s="41">
        <f t="shared" si="2"/>
        <v>7020492</v>
      </c>
      <c r="M48" s="41">
        <f t="shared" si="2"/>
        <v>7584782</v>
      </c>
      <c r="N48" s="41">
        <f t="shared" si="2"/>
        <v>14485288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2381079</v>
      </c>
      <c r="X48" s="41">
        <f t="shared" si="2"/>
        <v>-15812646</v>
      </c>
      <c r="Y48" s="41">
        <f t="shared" si="2"/>
        <v>18193725</v>
      </c>
      <c r="Z48" s="42">
        <f>+IF(X48&lt;&gt;0,+(Y48/X48)*100,0)</f>
        <v>-115.0580680804465</v>
      </c>
      <c r="AA48" s="39">
        <f>+AA32-AA47</f>
        <v>-31625228</v>
      </c>
    </row>
    <row r="49" spans="1:27" ht="25.5" x14ac:dyDescent="0.25">
      <c r="A49" s="43" t="s">
        <v>74</v>
      </c>
      <c r="B49" s="15" t="s">
        <v>32</v>
      </c>
      <c r="C49" s="20">
        <v>1950776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-20842588</v>
      </c>
      <c r="D51" s="48">
        <f t="shared" si="3"/>
        <v>0</v>
      </c>
      <c r="E51" s="49">
        <f t="shared" si="3"/>
        <v>-31625228</v>
      </c>
      <c r="F51" s="50">
        <f t="shared" si="3"/>
        <v>-31625228</v>
      </c>
      <c r="G51" s="50">
        <f t="shared" si="3"/>
        <v>-3832002</v>
      </c>
      <c r="H51" s="50">
        <f t="shared" si="3"/>
        <v>-4779554</v>
      </c>
      <c r="I51" s="50">
        <f t="shared" si="3"/>
        <v>-3492653</v>
      </c>
      <c r="J51" s="50">
        <f t="shared" si="3"/>
        <v>-12104209</v>
      </c>
      <c r="K51" s="50">
        <f t="shared" si="3"/>
        <v>-119986</v>
      </c>
      <c r="L51" s="50">
        <f t="shared" si="3"/>
        <v>7020492</v>
      </c>
      <c r="M51" s="50">
        <f t="shared" si="3"/>
        <v>7584782</v>
      </c>
      <c r="N51" s="50">
        <f t="shared" si="3"/>
        <v>14485288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2381079</v>
      </c>
      <c r="X51" s="50">
        <f t="shared" si="3"/>
        <v>-15812646</v>
      </c>
      <c r="Y51" s="50">
        <f t="shared" si="3"/>
        <v>18193725</v>
      </c>
      <c r="Z51" s="51">
        <f>+IF(X51&lt;&gt;0,+(Y51/X51)*100,0)</f>
        <v>-115.0580680804465</v>
      </c>
      <c r="AA51" s="48">
        <f>SUM(AA48:AA50)</f>
        <v>-31625228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-20842588</v>
      </c>
      <c r="D53" s="54">
        <f>+D51-D52</f>
        <v>0</v>
      </c>
      <c r="E53" s="55">
        <f t="shared" si="4"/>
        <v>-31625228</v>
      </c>
      <c r="F53" s="56">
        <f t="shared" si="4"/>
        <v>-31625228</v>
      </c>
      <c r="G53" s="56">
        <f t="shared" si="4"/>
        <v>-3832002</v>
      </c>
      <c r="H53" s="56">
        <f t="shared" si="4"/>
        <v>-4779554</v>
      </c>
      <c r="I53" s="56">
        <f t="shared" si="4"/>
        <v>-3492653</v>
      </c>
      <c r="J53" s="56">
        <f t="shared" si="4"/>
        <v>-12104209</v>
      </c>
      <c r="K53" s="56">
        <f t="shared" si="4"/>
        <v>-119986</v>
      </c>
      <c r="L53" s="56">
        <f t="shared" si="4"/>
        <v>7020492</v>
      </c>
      <c r="M53" s="56">
        <f t="shared" si="4"/>
        <v>7584782</v>
      </c>
      <c r="N53" s="56">
        <f t="shared" si="4"/>
        <v>14485288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2381079</v>
      </c>
      <c r="X53" s="56">
        <f t="shared" si="4"/>
        <v>-15812646</v>
      </c>
      <c r="Y53" s="56">
        <f t="shared" si="4"/>
        <v>18193725</v>
      </c>
      <c r="Z53" s="57">
        <f>+IF(X53&lt;&gt;0,+(Y53/X53)*100,0)</f>
        <v>-115.0580680804465</v>
      </c>
      <c r="AA53" s="54">
        <f>+AA51-AA52</f>
        <v>-31625228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-20842588</v>
      </c>
      <c r="D56" s="48">
        <f>SUM(D53:D55)</f>
        <v>0</v>
      </c>
      <c r="E56" s="49">
        <f t="shared" si="5"/>
        <v>-31625228</v>
      </c>
      <c r="F56" s="50">
        <f t="shared" si="5"/>
        <v>-31625228</v>
      </c>
      <c r="G56" s="50">
        <f t="shared" si="5"/>
        <v>-3832002</v>
      </c>
      <c r="H56" s="50">
        <f t="shared" si="5"/>
        <v>-4779554</v>
      </c>
      <c r="I56" s="50">
        <f t="shared" si="5"/>
        <v>-3492653</v>
      </c>
      <c r="J56" s="50">
        <f t="shared" si="5"/>
        <v>-12104209</v>
      </c>
      <c r="K56" s="50">
        <f t="shared" si="5"/>
        <v>-119986</v>
      </c>
      <c r="L56" s="50">
        <f t="shared" si="5"/>
        <v>7020492</v>
      </c>
      <c r="M56" s="50">
        <f t="shared" si="5"/>
        <v>7584782</v>
      </c>
      <c r="N56" s="50">
        <f t="shared" si="5"/>
        <v>14485288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2381079</v>
      </c>
      <c r="X56" s="50">
        <f t="shared" si="5"/>
        <v>-15812646</v>
      </c>
      <c r="Y56" s="50">
        <f t="shared" si="5"/>
        <v>18193725</v>
      </c>
      <c r="Z56" s="51">
        <f>+IF(X56&lt;&gt;0,+(Y56/X56)*100,0)</f>
        <v>-115.0580680804465</v>
      </c>
      <c r="AA56" s="48">
        <f>SUM(AA53:AA55)</f>
        <v>-31625228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-20842588</v>
      </c>
      <c r="D59" s="65">
        <f>SUM(D56:D58)</f>
        <v>0</v>
      </c>
      <c r="E59" s="66">
        <f t="shared" si="6"/>
        <v>-31625228</v>
      </c>
      <c r="F59" s="67">
        <f t="shared" si="6"/>
        <v>-31625228</v>
      </c>
      <c r="G59" s="67">
        <f t="shared" si="6"/>
        <v>-3832002</v>
      </c>
      <c r="H59" s="67">
        <f t="shared" si="6"/>
        <v>-4779554</v>
      </c>
      <c r="I59" s="67">
        <f t="shared" si="6"/>
        <v>-3492653</v>
      </c>
      <c r="J59" s="67">
        <f t="shared" si="6"/>
        <v>-12104209</v>
      </c>
      <c r="K59" s="67">
        <f t="shared" si="6"/>
        <v>-119986</v>
      </c>
      <c r="L59" s="67">
        <f t="shared" si="6"/>
        <v>7020492</v>
      </c>
      <c r="M59" s="67">
        <f t="shared" si="6"/>
        <v>7584782</v>
      </c>
      <c r="N59" s="67">
        <f t="shared" si="6"/>
        <v>14485288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2381079</v>
      </c>
      <c r="X59" s="67">
        <f t="shared" si="6"/>
        <v>-15812646</v>
      </c>
      <c r="Y59" s="67">
        <f t="shared" si="6"/>
        <v>18193725</v>
      </c>
      <c r="Z59" s="68">
        <f>+IF(X59&lt;&gt;0,+(Y59/X59)*100,0)</f>
        <v>-115.0580680804465</v>
      </c>
      <c r="AA59" s="65">
        <f>SUM(AA56:AA58)</f>
        <v>-31625228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8204165</v>
      </c>
      <c r="D6" s="20"/>
      <c r="E6" s="21">
        <v>6197592</v>
      </c>
      <c r="F6" s="22">
        <v>6197592</v>
      </c>
      <c r="G6" s="22"/>
      <c r="H6" s="22">
        <v>397703</v>
      </c>
      <c r="I6" s="22">
        <v>733653</v>
      </c>
      <c r="J6" s="22">
        <v>1131356</v>
      </c>
      <c r="K6" s="22">
        <v>405060</v>
      </c>
      <c r="L6" s="22">
        <v>4555495</v>
      </c>
      <c r="M6" s="22"/>
      <c r="N6" s="22">
        <v>4960555</v>
      </c>
      <c r="O6" s="22"/>
      <c r="P6" s="22"/>
      <c r="Q6" s="22"/>
      <c r="R6" s="22"/>
      <c r="S6" s="22"/>
      <c r="T6" s="22"/>
      <c r="U6" s="22"/>
      <c r="V6" s="22"/>
      <c r="W6" s="22">
        <v>6091911</v>
      </c>
      <c r="X6" s="22">
        <v>3098796</v>
      </c>
      <c r="Y6" s="22">
        <v>2993115</v>
      </c>
      <c r="Z6" s="23">
        <v>96.58961093276227</v>
      </c>
      <c r="AA6" s="20">
        <v>6197592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664560</v>
      </c>
      <c r="D13" s="20"/>
      <c r="E13" s="21">
        <v>1398754</v>
      </c>
      <c r="F13" s="22">
        <v>1398754</v>
      </c>
      <c r="G13" s="22"/>
      <c r="H13" s="22">
        <v>58616</v>
      </c>
      <c r="I13" s="22">
        <v>114283</v>
      </c>
      <c r="J13" s="22">
        <v>172899</v>
      </c>
      <c r="K13" s="22">
        <v>58168</v>
      </c>
      <c r="L13" s="22">
        <v>55776</v>
      </c>
      <c r="M13" s="22"/>
      <c r="N13" s="22">
        <v>113944</v>
      </c>
      <c r="O13" s="22"/>
      <c r="P13" s="22"/>
      <c r="Q13" s="22"/>
      <c r="R13" s="22"/>
      <c r="S13" s="22"/>
      <c r="T13" s="22"/>
      <c r="U13" s="22"/>
      <c r="V13" s="22"/>
      <c r="W13" s="22">
        <v>286843</v>
      </c>
      <c r="X13" s="22">
        <v>699378</v>
      </c>
      <c r="Y13" s="22">
        <v>-412535</v>
      </c>
      <c r="Z13" s="23">
        <v>-58.985984689252447</v>
      </c>
      <c r="AA13" s="20">
        <v>1398754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8868725</v>
      </c>
      <c r="D32" s="29">
        <f t="shared" ref="D32:Y32" si="0">SUM(D6:D31)</f>
        <v>0</v>
      </c>
      <c r="E32" s="30">
        <f t="shared" si="0"/>
        <v>7596346</v>
      </c>
      <c r="F32" s="31">
        <f t="shared" si="0"/>
        <v>7596346</v>
      </c>
      <c r="G32" s="31">
        <f t="shared" si="0"/>
        <v>0</v>
      </c>
      <c r="H32" s="31">
        <f t="shared" si="0"/>
        <v>456319</v>
      </c>
      <c r="I32" s="31">
        <f t="shared" si="0"/>
        <v>847936</v>
      </c>
      <c r="J32" s="31">
        <f t="shared" si="0"/>
        <v>1304255</v>
      </c>
      <c r="K32" s="31">
        <f t="shared" si="0"/>
        <v>463228</v>
      </c>
      <c r="L32" s="31">
        <f t="shared" si="0"/>
        <v>4611271</v>
      </c>
      <c r="M32" s="31">
        <f t="shared" si="0"/>
        <v>0</v>
      </c>
      <c r="N32" s="31">
        <f t="shared" si="0"/>
        <v>5074499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6378754</v>
      </c>
      <c r="X32" s="31">
        <f t="shared" si="0"/>
        <v>3798174</v>
      </c>
      <c r="Y32" s="31">
        <f t="shared" si="0"/>
        <v>2580580</v>
      </c>
      <c r="Z32" s="32">
        <f>+IF(X32&lt;&gt;0,+(Y32/X32)*100,0)</f>
        <v>67.942648230439147</v>
      </c>
      <c r="AA32" s="29">
        <f>SUM(AA6:AA31)</f>
        <v>7596346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1182432</v>
      </c>
      <c r="D34" s="20"/>
      <c r="E34" s="21">
        <v>1924587</v>
      </c>
      <c r="F34" s="22">
        <v>1924587</v>
      </c>
      <c r="G34" s="22"/>
      <c r="H34" s="22">
        <v>108711</v>
      </c>
      <c r="I34" s="22">
        <v>245407</v>
      </c>
      <c r="J34" s="22">
        <v>354118</v>
      </c>
      <c r="K34" s="22">
        <v>107534</v>
      </c>
      <c r="L34" s="22">
        <v>110913</v>
      </c>
      <c r="M34" s="22"/>
      <c r="N34" s="22">
        <v>218447</v>
      </c>
      <c r="O34" s="22"/>
      <c r="P34" s="22"/>
      <c r="Q34" s="22"/>
      <c r="R34" s="22"/>
      <c r="S34" s="22"/>
      <c r="T34" s="22"/>
      <c r="U34" s="22"/>
      <c r="V34" s="22"/>
      <c r="W34" s="22">
        <v>572565</v>
      </c>
      <c r="X34" s="22">
        <v>962292</v>
      </c>
      <c r="Y34" s="22">
        <v>-389727</v>
      </c>
      <c r="Z34" s="23">
        <v>-40.499869062613008</v>
      </c>
      <c r="AA34" s="20">
        <v>1924587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13336333</v>
      </c>
      <c r="D36" s="20"/>
      <c r="E36" s="21">
        <v>16364259</v>
      </c>
      <c r="F36" s="22">
        <v>16364259</v>
      </c>
      <c r="G36" s="22"/>
      <c r="H36" s="22">
        <v>80990</v>
      </c>
      <c r="I36" s="22">
        <v>144762</v>
      </c>
      <c r="J36" s="22">
        <v>225752</v>
      </c>
      <c r="K36" s="22">
        <v>56747</v>
      </c>
      <c r="L36" s="22">
        <v>56712</v>
      </c>
      <c r="M36" s="22"/>
      <c r="N36" s="22">
        <v>113459</v>
      </c>
      <c r="O36" s="22"/>
      <c r="P36" s="22"/>
      <c r="Q36" s="22"/>
      <c r="R36" s="22"/>
      <c r="S36" s="22"/>
      <c r="T36" s="22"/>
      <c r="U36" s="22"/>
      <c r="V36" s="22"/>
      <c r="W36" s="22">
        <v>339211</v>
      </c>
      <c r="X36" s="22">
        <v>8182128</v>
      </c>
      <c r="Y36" s="22">
        <v>-7842917</v>
      </c>
      <c r="Z36" s="23">
        <v>-95.854244763709389</v>
      </c>
      <c r="AA36" s="20">
        <v>16364259</v>
      </c>
    </row>
    <row r="37" spans="1:27" ht="13.5" x14ac:dyDescent="0.25">
      <c r="A37" s="19" t="s">
        <v>63</v>
      </c>
      <c r="B37" s="15" t="s">
        <v>32</v>
      </c>
      <c r="C37" s="20">
        <v>183457</v>
      </c>
      <c r="D37" s="20"/>
      <c r="E37" s="21">
        <v>548069</v>
      </c>
      <c r="F37" s="22">
        <v>548069</v>
      </c>
      <c r="G37" s="22"/>
      <c r="H37" s="22"/>
      <c r="I37" s="22"/>
      <c r="J37" s="22"/>
      <c r="K37" s="22"/>
      <c r="L37" s="22">
        <v>14099</v>
      </c>
      <c r="M37" s="22"/>
      <c r="N37" s="22">
        <v>14099</v>
      </c>
      <c r="O37" s="22"/>
      <c r="P37" s="22"/>
      <c r="Q37" s="22"/>
      <c r="R37" s="22"/>
      <c r="S37" s="22"/>
      <c r="T37" s="22"/>
      <c r="U37" s="22"/>
      <c r="V37" s="22"/>
      <c r="W37" s="22">
        <v>14099</v>
      </c>
      <c r="X37" s="22">
        <v>274038</v>
      </c>
      <c r="Y37" s="22">
        <v>-259939</v>
      </c>
      <c r="Z37" s="23">
        <v>-94.855093089279592</v>
      </c>
      <c r="AA37" s="20">
        <v>548069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3226943</v>
      </c>
      <c r="D39" s="20"/>
      <c r="E39" s="21">
        <v>6480989</v>
      </c>
      <c r="F39" s="22">
        <v>6480989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3240492</v>
      </c>
      <c r="Y39" s="22">
        <v>-3240492</v>
      </c>
      <c r="Z39" s="23">
        <v>-100</v>
      </c>
      <c r="AA39" s="20">
        <v>6480989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69863</v>
      </c>
      <c r="D44" s="20"/>
      <c r="E44" s="21">
        <v>282633</v>
      </c>
      <c r="F44" s="22">
        <v>282633</v>
      </c>
      <c r="G44" s="22"/>
      <c r="H44" s="22">
        <v>886</v>
      </c>
      <c r="I44" s="22">
        <v>11368</v>
      </c>
      <c r="J44" s="22">
        <v>12254</v>
      </c>
      <c r="K44" s="22">
        <v>874</v>
      </c>
      <c r="L44" s="22">
        <v>4316</v>
      </c>
      <c r="M44" s="22"/>
      <c r="N44" s="22">
        <v>5190</v>
      </c>
      <c r="O44" s="22"/>
      <c r="P44" s="22"/>
      <c r="Q44" s="22"/>
      <c r="R44" s="22"/>
      <c r="S44" s="22"/>
      <c r="T44" s="22"/>
      <c r="U44" s="22"/>
      <c r="V44" s="22"/>
      <c r="W44" s="22">
        <v>17444</v>
      </c>
      <c r="X44" s="22">
        <v>141312</v>
      </c>
      <c r="Y44" s="22">
        <v>-123868</v>
      </c>
      <c r="Z44" s="23">
        <v>-87.655683876811594</v>
      </c>
      <c r="AA44" s="20">
        <v>282633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17999028</v>
      </c>
      <c r="D47" s="29">
        <f t="shared" ref="D47:Y47" si="1">SUM(D34:D46)</f>
        <v>0</v>
      </c>
      <c r="E47" s="30">
        <f t="shared" si="1"/>
        <v>25600537</v>
      </c>
      <c r="F47" s="31">
        <f t="shared" si="1"/>
        <v>25600537</v>
      </c>
      <c r="G47" s="31">
        <f t="shared" si="1"/>
        <v>0</v>
      </c>
      <c r="H47" s="31">
        <f t="shared" si="1"/>
        <v>190587</v>
      </c>
      <c r="I47" s="31">
        <f t="shared" si="1"/>
        <v>401537</v>
      </c>
      <c r="J47" s="31">
        <f t="shared" si="1"/>
        <v>592124</v>
      </c>
      <c r="K47" s="31">
        <f t="shared" si="1"/>
        <v>165155</v>
      </c>
      <c r="L47" s="31">
        <f t="shared" si="1"/>
        <v>186040</v>
      </c>
      <c r="M47" s="31">
        <f t="shared" si="1"/>
        <v>0</v>
      </c>
      <c r="N47" s="31">
        <f t="shared" si="1"/>
        <v>351195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943319</v>
      </c>
      <c r="X47" s="31">
        <f t="shared" si="1"/>
        <v>12800262</v>
      </c>
      <c r="Y47" s="31">
        <f t="shared" si="1"/>
        <v>-11856943</v>
      </c>
      <c r="Z47" s="32">
        <f>+IF(X47&lt;&gt;0,+(Y47/X47)*100,0)</f>
        <v>-92.630471157543496</v>
      </c>
      <c r="AA47" s="29">
        <f>SUM(AA34:AA46)</f>
        <v>25600537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-9130303</v>
      </c>
      <c r="D48" s="39">
        <f t="shared" si="2"/>
        <v>0</v>
      </c>
      <c r="E48" s="40">
        <f t="shared" si="2"/>
        <v>-18004191</v>
      </c>
      <c r="F48" s="41">
        <f t="shared" si="2"/>
        <v>-18004191</v>
      </c>
      <c r="G48" s="41">
        <f t="shared" si="2"/>
        <v>0</v>
      </c>
      <c r="H48" s="41">
        <f t="shared" si="2"/>
        <v>265732</v>
      </c>
      <c r="I48" s="41">
        <f t="shared" si="2"/>
        <v>446399</v>
      </c>
      <c r="J48" s="41">
        <f t="shared" si="2"/>
        <v>712131</v>
      </c>
      <c r="K48" s="41">
        <f t="shared" si="2"/>
        <v>298073</v>
      </c>
      <c r="L48" s="41">
        <f t="shared" si="2"/>
        <v>4425231</v>
      </c>
      <c r="M48" s="41">
        <f t="shared" si="2"/>
        <v>0</v>
      </c>
      <c r="N48" s="41">
        <f t="shared" si="2"/>
        <v>4723304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5435435</v>
      </c>
      <c r="X48" s="41">
        <f t="shared" si="2"/>
        <v>-9002088</v>
      </c>
      <c r="Y48" s="41">
        <f t="shared" si="2"/>
        <v>14437523</v>
      </c>
      <c r="Z48" s="42">
        <f>+IF(X48&lt;&gt;0,+(Y48/X48)*100,0)</f>
        <v>-160.37971412854438</v>
      </c>
      <c r="AA48" s="39">
        <f>+AA32-AA47</f>
        <v>-18004191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-9130303</v>
      </c>
      <c r="D51" s="48">
        <f t="shared" si="3"/>
        <v>0</v>
      </c>
      <c r="E51" s="49">
        <f t="shared" si="3"/>
        <v>-18004191</v>
      </c>
      <c r="F51" s="50">
        <f t="shared" si="3"/>
        <v>-18004191</v>
      </c>
      <c r="G51" s="50">
        <f t="shared" si="3"/>
        <v>0</v>
      </c>
      <c r="H51" s="50">
        <f t="shared" si="3"/>
        <v>265732</v>
      </c>
      <c r="I51" s="50">
        <f t="shared" si="3"/>
        <v>446399</v>
      </c>
      <c r="J51" s="50">
        <f t="shared" si="3"/>
        <v>712131</v>
      </c>
      <c r="K51" s="50">
        <f t="shared" si="3"/>
        <v>298073</v>
      </c>
      <c r="L51" s="50">
        <f t="shared" si="3"/>
        <v>4425231</v>
      </c>
      <c r="M51" s="50">
        <f t="shared" si="3"/>
        <v>0</v>
      </c>
      <c r="N51" s="50">
        <f t="shared" si="3"/>
        <v>4723304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5435435</v>
      </c>
      <c r="X51" s="50">
        <f t="shared" si="3"/>
        <v>-9002088</v>
      </c>
      <c r="Y51" s="50">
        <f t="shared" si="3"/>
        <v>14437523</v>
      </c>
      <c r="Z51" s="51">
        <f>+IF(X51&lt;&gt;0,+(Y51/X51)*100,0)</f>
        <v>-160.37971412854438</v>
      </c>
      <c r="AA51" s="48">
        <f>SUM(AA48:AA50)</f>
        <v>-18004191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-9130303</v>
      </c>
      <c r="D53" s="54">
        <f>+D51-D52</f>
        <v>0</v>
      </c>
      <c r="E53" s="55">
        <f t="shared" si="4"/>
        <v>-18004191</v>
      </c>
      <c r="F53" s="56">
        <f t="shared" si="4"/>
        <v>-18004191</v>
      </c>
      <c r="G53" s="56">
        <f t="shared" si="4"/>
        <v>0</v>
      </c>
      <c r="H53" s="56">
        <f t="shared" si="4"/>
        <v>265732</v>
      </c>
      <c r="I53" s="56">
        <f t="shared" si="4"/>
        <v>446399</v>
      </c>
      <c r="J53" s="56">
        <f t="shared" si="4"/>
        <v>712131</v>
      </c>
      <c r="K53" s="56">
        <f t="shared" si="4"/>
        <v>298073</v>
      </c>
      <c r="L53" s="56">
        <f t="shared" si="4"/>
        <v>4425231</v>
      </c>
      <c r="M53" s="56">
        <f t="shared" si="4"/>
        <v>0</v>
      </c>
      <c r="N53" s="56">
        <f t="shared" si="4"/>
        <v>4723304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5435435</v>
      </c>
      <c r="X53" s="56">
        <f t="shared" si="4"/>
        <v>-9002088</v>
      </c>
      <c r="Y53" s="56">
        <f t="shared" si="4"/>
        <v>14437523</v>
      </c>
      <c r="Z53" s="57">
        <f>+IF(X53&lt;&gt;0,+(Y53/X53)*100,0)</f>
        <v>-160.37971412854438</v>
      </c>
      <c r="AA53" s="54">
        <f>+AA51-AA52</f>
        <v>-18004191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-9130303</v>
      </c>
      <c r="D56" s="48">
        <f>SUM(D53:D55)</f>
        <v>0</v>
      </c>
      <c r="E56" s="49">
        <f t="shared" si="5"/>
        <v>-18004191</v>
      </c>
      <c r="F56" s="50">
        <f t="shared" si="5"/>
        <v>-18004191</v>
      </c>
      <c r="G56" s="50">
        <f t="shared" si="5"/>
        <v>0</v>
      </c>
      <c r="H56" s="50">
        <f t="shared" si="5"/>
        <v>265732</v>
      </c>
      <c r="I56" s="50">
        <f t="shared" si="5"/>
        <v>446399</v>
      </c>
      <c r="J56" s="50">
        <f t="shared" si="5"/>
        <v>712131</v>
      </c>
      <c r="K56" s="50">
        <f t="shared" si="5"/>
        <v>298073</v>
      </c>
      <c r="L56" s="50">
        <f t="shared" si="5"/>
        <v>4425231</v>
      </c>
      <c r="M56" s="50">
        <f t="shared" si="5"/>
        <v>0</v>
      </c>
      <c r="N56" s="50">
        <f t="shared" si="5"/>
        <v>4723304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5435435</v>
      </c>
      <c r="X56" s="50">
        <f t="shared" si="5"/>
        <v>-9002088</v>
      </c>
      <c r="Y56" s="50">
        <f t="shared" si="5"/>
        <v>14437523</v>
      </c>
      <c r="Z56" s="51">
        <f>+IF(X56&lt;&gt;0,+(Y56/X56)*100,0)</f>
        <v>-160.37971412854438</v>
      </c>
      <c r="AA56" s="48">
        <f>SUM(AA53:AA55)</f>
        <v>-18004191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-9130303</v>
      </c>
      <c r="D59" s="65">
        <f>SUM(D56:D58)</f>
        <v>0</v>
      </c>
      <c r="E59" s="66">
        <f t="shared" si="6"/>
        <v>-18004191</v>
      </c>
      <c r="F59" s="67">
        <f t="shared" si="6"/>
        <v>-18004191</v>
      </c>
      <c r="G59" s="67">
        <f t="shared" si="6"/>
        <v>0</v>
      </c>
      <c r="H59" s="67">
        <f t="shared" si="6"/>
        <v>265732</v>
      </c>
      <c r="I59" s="67">
        <f t="shared" si="6"/>
        <v>446399</v>
      </c>
      <c r="J59" s="67">
        <f t="shared" si="6"/>
        <v>712131</v>
      </c>
      <c r="K59" s="67">
        <f t="shared" si="6"/>
        <v>298073</v>
      </c>
      <c r="L59" s="67">
        <f t="shared" si="6"/>
        <v>4425231</v>
      </c>
      <c r="M59" s="67">
        <f t="shared" si="6"/>
        <v>0</v>
      </c>
      <c r="N59" s="67">
        <f t="shared" si="6"/>
        <v>4723304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5435435</v>
      </c>
      <c r="X59" s="67">
        <f t="shared" si="6"/>
        <v>-9002088</v>
      </c>
      <c r="Y59" s="67">
        <f t="shared" si="6"/>
        <v>14437523</v>
      </c>
      <c r="Z59" s="68">
        <f>+IF(X59&lt;&gt;0,+(Y59/X59)*100,0)</f>
        <v>-160.37971412854438</v>
      </c>
      <c r="AA59" s="65">
        <f>SUM(AA56:AA58)</f>
        <v>-18004191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27998042</v>
      </c>
      <c r="D6" s="20"/>
      <c r="E6" s="21">
        <v>37525906</v>
      </c>
      <c r="F6" s="22">
        <v>37525906</v>
      </c>
      <c r="G6" s="22">
        <v>2253918</v>
      </c>
      <c r="H6" s="22">
        <v>2881677</v>
      </c>
      <c r="I6" s="22">
        <v>2806982</v>
      </c>
      <c r="J6" s="22">
        <v>7942577</v>
      </c>
      <c r="K6" s="22">
        <v>2632529</v>
      </c>
      <c r="L6" s="22">
        <v>2528288</v>
      </c>
      <c r="M6" s="22">
        <v>1678382</v>
      </c>
      <c r="N6" s="22">
        <v>6839199</v>
      </c>
      <c r="O6" s="22"/>
      <c r="P6" s="22"/>
      <c r="Q6" s="22"/>
      <c r="R6" s="22"/>
      <c r="S6" s="22"/>
      <c r="T6" s="22"/>
      <c r="U6" s="22"/>
      <c r="V6" s="22"/>
      <c r="W6" s="22">
        <v>14781776</v>
      </c>
      <c r="X6" s="22">
        <v>18762936</v>
      </c>
      <c r="Y6" s="22">
        <v>-3981160</v>
      </c>
      <c r="Z6" s="23">
        <v>-21.218214462811151</v>
      </c>
      <c r="AA6" s="20">
        <v>37525906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1451757</v>
      </c>
      <c r="D13" s="20"/>
      <c r="E13" s="21">
        <v>1261873</v>
      </c>
      <c r="F13" s="22">
        <v>1261873</v>
      </c>
      <c r="G13" s="22">
        <v>130595</v>
      </c>
      <c r="H13" s="22">
        <v>139724</v>
      </c>
      <c r="I13" s="22">
        <v>155347</v>
      </c>
      <c r="J13" s="22">
        <v>425666</v>
      </c>
      <c r="K13" s="22">
        <v>135819</v>
      </c>
      <c r="L13" s="22">
        <v>143754</v>
      </c>
      <c r="M13" s="22">
        <v>137740</v>
      </c>
      <c r="N13" s="22">
        <v>417313</v>
      </c>
      <c r="O13" s="22"/>
      <c r="P13" s="22"/>
      <c r="Q13" s="22"/>
      <c r="R13" s="22"/>
      <c r="S13" s="22"/>
      <c r="T13" s="22"/>
      <c r="U13" s="22"/>
      <c r="V13" s="22"/>
      <c r="W13" s="22">
        <v>842979</v>
      </c>
      <c r="X13" s="22">
        <v>630936</v>
      </c>
      <c r="Y13" s="22">
        <v>212043</v>
      </c>
      <c r="Z13" s="23">
        <v>33.607687626003269</v>
      </c>
      <c r="AA13" s="20">
        <v>1261873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1372618</v>
      </c>
      <c r="D25" s="20"/>
      <c r="E25" s="21">
        <v>1473588</v>
      </c>
      <c r="F25" s="22">
        <v>1473588</v>
      </c>
      <c r="G25" s="22"/>
      <c r="H25" s="22"/>
      <c r="I25" s="22"/>
      <c r="J25" s="22"/>
      <c r="K25" s="22"/>
      <c r="L25" s="22"/>
      <c r="M25" s="22">
        <v>-4101</v>
      </c>
      <c r="N25" s="22">
        <v>-4101</v>
      </c>
      <c r="O25" s="22"/>
      <c r="P25" s="22"/>
      <c r="Q25" s="22"/>
      <c r="R25" s="22"/>
      <c r="S25" s="22"/>
      <c r="T25" s="22"/>
      <c r="U25" s="22"/>
      <c r="V25" s="22"/>
      <c r="W25" s="22">
        <v>-4101</v>
      </c>
      <c r="X25" s="22">
        <v>736794</v>
      </c>
      <c r="Y25" s="22">
        <v>-740895</v>
      </c>
      <c r="Z25" s="23">
        <v>-100.55660062378358</v>
      </c>
      <c r="AA25" s="20">
        <v>1473588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30822417</v>
      </c>
      <c r="D32" s="29">
        <f t="shared" ref="D32:Y32" si="0">SUM(D6:D31)</f>
        <v>0</v>
      </c>
      <c r="E32" s="30">
        <f t="shared" si="0"/>
        <v>40261367</v>
      </c>
      <c r="F32" s="31">
        <f t="shared" si="0"/>
        <v>40261367</v>
      </c>
      <c r="G32" s="31">
        <f t="shared" si="0"/>
        <v>2384513</v>
      </c>
      <c r="H32" s="31">
        <f t="shared" si="0"/>
        <v>3021401</v>
      </c>
      <c r="I32" s="31">
        <f t="shared" si="0"/>
        <v>2962329</v>
      </c>
      <c r="J32" s="31">
        <f t="shared" si="0"/>
        <v>8368243</v>
      </c>
      <c r="K32" s="31">
        <f t="shared" si="0"/>
        <v>2768348</v>
      </c>
      <c r="L32" s="31">
        <f t="shared" si="0"/>
        <v>2672042</v>
      </c>
      <c r="M32" s="31">
        <f t="shared" si="0"/>
        <v>1812021</v>
      </c>
      <c r="N32" s="31">
        <f t="shared" si="0"/>
        <v>7252411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15620654</v>
      </c>
      <c r="X32" s="31">
        <f t="shared" si="0"/>
        <v>20130666</v>
      </c>
      <c r="Y32" s="31">
        <f t="shared" si="0"/>
        <v>-4510012</v>
      </c>
      <c r="Z32" s="32">
        <f>+IF(X32&lt;&gt;0,+(Y32/X32)*100,0)</f>
        <v>-22.403689972303948</v>
      </c>
      <c r="AA32" s="29">
        <f>SUM(AA6:AA31)</f>
        <v>40261367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1607305</v>
      </c>
      <c r="D34" s="20"/>
      <c r="E34" s="21">
        <v>1927603</v>
      </c>
      <c r="F34" s="22">
        <v>1927603</v>
      </c>
      <c r="G34" s="22">
        <v>145620</v>
      </c>
      <c r="H34" s="22">
        <v>134021</v>
      </c>
      <c r="I34" s="22">
        <v>162530</v>
      </c>
      <c r="J34" s="22">
        <v>442171</v>
      </c>
      <c r="K34" s="22">
        <v>171010</v>
      </c>
      <c r="L34" s="22">
        <v>147052</v>
      </c>
      <c r="M34" s="22">
        <v>159372</v>
      </c>
      <c r="N34" s="22">
        <v>477434</v>
      </c>
      <c r="O34" s="22"/>
      <c r="P34" s="22"/>
      <c r="Q34" s="22"/>
      <c r="R34" s="22"/>
      <c r="S34" s="22"/>
      <c r="T34" s="22"/>
      <c r="U34" s="22"/>
      <c r="V34" s="22"/>
      <c r="W34" s="22">
        <v>919605</v>
      </c>
      <c r="X34" s="22">
        <v>963816</v>
      </c>
      <c r="Y34" s="22">
        <v>-44211</v>
      </c>
      <c r="Z34" s="23">
        <v>-4.5870788615254368</v>
      </c>
      <c r="AA34" s="20">
        <v>1927603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24876949</v>
      </c>
      <c r="D36" s="20"/>
      <c r="E36" s="21">
        <v>26357127</v>
      </c>
      <c r="F36" s="22">
        <v>26357127</v>
      </c>
      <c r="G36" s="22"/>
      <c r="H36" s="22">
        <v>3462568</v>
      </c>
      <c r="I36" s="22">
        <v>3542751</v>
      </c>
      <c r="J36" s="22">
        <v>7005319</v>
      </c>
      <c r="K36" s="22">
        <v>2632490</v>
      </c>
      <c r="L36" s="22">
        <v>2165517</v>
      </c>
      <c r="M36" s="22">
        <v>2146258</v>
      </c>
      <c r="N36" s="22">
        <v>6944265</v>
      </c>
      <c r="O36" s="22"/>
      <c r="P36" s="22"/>
      <c r="Q36" s="22"/>
      <c r="R36" s="22"/>
      <c r="S36" s="22"/>
      <c r="T36" s="22"/>
      <c r="U36" s="22"/>
      <c r="V36" s="22"/>
      <c r="W36" s="22">
        <v>13949584</v>
      </c>
      <c r="X36" s="22">
        <v>13178568</v>
      </c>
      <c r="Y36" s="22">
        <v>771016</v>
      </c>
      <c r="Z36" s="23">
        <v>5.8505294353680917</v>
      </c>
      <c r="AA36" s="20">
        <v>26357127</v>
      </c>
    </row>
    <row r="37" spans="1:27" ht="13.5" x14ac:dyDescent="0.25">
      <c r="A37" s="19" t="s">
        <v>63</v>
      </c>
      <c r="B37" s="15" t="s">
        <v>32</v>
      </c>
      <c r="C37" s="20">
        <v>1975</v>
      </c>
      <c r="D37" s="20"/>
      <c r="E37" s="21">
        <v>2828</v>
      </c>
      <c r="F37" s="22">
        <v>2828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1416</v>
      </c>
      <c r="Y37" s="22">
        <v>-1416</v>
      </c>
      <c r="Z37" s="23">
        <v>-100</v>
      </c>
      <c r="AA37" s="20">
        <v>2828</v>
      </c>
    </row>
    <row r="38" spans="1:27" ht="13.5" x14ac:dyDescent="0.25">
      <c r="A38" s="19" t="s">
        <v>64</v>
      </c>
      <c r="B38" s="15" t="s">
        <v>32</v>
      </c>
      <c r="C38" s="20">
        <v>4748593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343163</v>
      </c>
      <c r="D39" s="20"/>
      <c r="E39" s="21">
        <v>1446935</v>
      </c>
      <c r="F39" s="22">
        <v>1446935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723468</v>
      </c>
      <c r="Y39" s="22">
        <v>-723468</v>
      </c>
      <c r="Z39" s="23">
        <v>-100</v>
      </c>
      <c r="AA39" s="20">
        <v>1446935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844721</v>
      </c>
      <c r="D41" s="20"/>
      <c r="E41" s="21">
        <v>1480820</v>
      </c>
      <c r="F41" s="22">
        <v>1480820</v>
      </c>
      <c r="G41" s="22">
        <v>83821</v>
      </c>
      <c r="H41" s="22">
        <v>4023</v>
      </c>
      <c r="I41" s="22">
        <v>269725</v>
      </c>
      <c r="J41" s="22">
        <v>357569</v>
      </c>
      <c r="K41" s="22">
        <v>187691</v>
      </c>
      <c r="L41" s="22">
        <v>63961</v>
      </c>
      <c r="M41" s="22">
        <v>17498</v>
      </c>
      <c r="N41" s="22">
        <v>269150</v>
      </c>
      <c r="O41" s="22"/>
      <c r="P41" s="22"/>
      <c r="Q41" s="22"/>
      <c r="R41" s="22"/>
      <c r="S41" s="22"/>
      <c r="T41" s="22"/>
      <c r="U41" s="22"/>
      <c r="V41" s="22"/>
      <c r="W41" s="22">
        <v>626719</v>
      </c>
      <c r="X41" s="22">
        <v>740424</v>
      </c>
      <c r="Y41" s="22">
        <v>-113705</v>
      </c>
      <c r="Z41" s="23">
        <v>-15.356741542683652</v>
      </c>
      <c r="AA41" s="20">
        <v>1480820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822443</v>
      </c>
      <c r="D43" s="20"/>
      <c r="E43" s="21">
        <v>1049404</v>
      </c>
      <c r="F43" s="22">
        <v>1049404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524706</v>
      </c>
      <c r="Y43" s="22">
        <v>-524706</v>
      </c>
      <c r="Z43" s="23">
        <v>-100</v>
      </c>
      <c r="AA43" s="20">
        <v>1049404</v>
      </c>
    </row>
    <row r="44" spans="1:27" ht="13.5" x14ac:dyDescent="0.25">
      <c r="A44" s="19" t="s">
        <v>69</v>
      </c>
      <c r="B44" s="15" t="s">
        <v>32</v>
      </c>
      <c r="C44" s="20">
        <v>1078891</v>
      </c>
      <c r="D44" s="20"/>
      <c r="E44" s="21">
        <v>1095086</v>
      </c>
      <c r="F44" s="22">
        <v>1095086</v>
      </c>
      <c r="G44" s="22">
        <v>5971</v>
      </c>
      <c r="H44" s="22">
        <v>120819</v>
      </c>
      <c r="I44" s="22">
        <v>96894</v>
      </c>
      <c r="J44" s="22">
        <v>223684</v>
      </c>
      <c r="K44" s="22">
        <v>49133</v>
      </c>
      <c r="L44" s="22">
        <v>128159</v>
      </c>
      <c r="M44" s="22">
        <v>115264</v>
      </c>
      <c r="N44" s="22">
        <v>292556</v>
      </c>
      <c r="O44" s="22"/>
      <c r="P44" s="22"/>
      <c r="Q44" s="22"/>
      <c r="R44" s="22"/>
      <c r="S44" s="22"/>
      <c r="T44" s="22"/>
      <c r="U44" s="22"/>
      <c r="V44" s="22"/>
      <c r="W44" s="22">
        <v>516240</v>
      </c>
      <c r="X44" s="22">
        <v>547566</v>
      </c>
      <c r="Y44" s="22">
        <v>-31326</v>
      </c>
      <c r="Z44" s="23">
        <v>-5.7209541863446605</v>
      </c>
      <c r="AA44" s="20">
        <v>1095086</v>
      </c>
    </row>
    <row r="45" spans="1:27" ht="13.5" x14ac:dyDescent="0.25">
      <c r="A45" s="19" t="s">
        <v>70</v>
      </c>
      <c r="B45" s="15" t="s">
        <v>32</v>
      </c>
      <c r="C45" s="20">
        <v>299892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34623932</v>
      </c>
      <c r="D47" s="29">
        <f t="shared" ref="D47:Y47" si="1">SUM(D34:D46)</f>
        <v>0</v>
      </c>
      <c r="E47" s="30">
        <f t="shared" si="1"/>
        <v>33359803</v>
      </c>
      <c r="F47" s="31">
        <f t="shared" si="1"/>
        <v>33359803</v>
      </c>
      <c r="G47" s="31">
        <f t="shared" si="1"/>
        <v>235412</v>
      </c>
      <c r="H47" s="31">
        <f t="shared" si="1"/>
        <v>3721431</v>
      </c>
      <c r="I47" s="31">
        <f t="shared" si="1"/>
        <v>4071900</v>
      </c>
      <c r="J47" s="31">
        <f t="shared" si="1"/>
        <v>8028743</v>
      </c>
      <c r="K47" s="31">
        <f t="shared" si="1"/>
        <v>3040324</v>
      </c>
      <c r="L47" s="31">
        <f t="shared" si="1"/>
        <v>2504689</v>
      </c>
      <c r="M47" s="31">
        <f t="shared" si="1"/>
        <v>2438392</v>
      </c>
      <c r="N47" s="31">
        <f t="shared" si="1"/>
        <v>7983405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16012148</v>
      </c>
      <c r="X47" s="31">
        <f t="shared" si="1"/>
        <v>16679970</v>
      </c>
      <c r="Y47" s="31">
        <f t="shared" si="1"/>
        <v>-667822</v>
      </c>
      <c r="Z47" s="32">
        <f>+IF(X47&lt;&gt;0,+(Y47/X47)*100,0)</f>
        <v>-4.0037362177509905</v>
      </c>
      <c r="AA47" s="29">
        <f>SUM(AA34:AA46)</f>
        <v>33359803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-3801515</v>
      </c>
      <c r="D48" s="39">
        <f t="shared" si="2"/>
        <v>0</v>
      </c>
      <c r="E48" s="40">
        <f t="shared" si="2"/>
        <v>6901564</v>
      </c>
      <c r="F48" s="41">
        <f t="shared" si="2"/>
        <v>6901564</v>
      </c>
      <c r="G48" s="41">
        <f t="shared" si="2"/>
        <v>2149101</v>
      </c>
      <c r="H48" s="41">
        <f t="shared" si="2"/>
        <v>-700030</v>
      </c>
      <c r="I48" s="41">
        <f t="shared" si="2"/>
        <v>-1109571</v>
      </c>
      <c r="J48" s="41">
        <f t="shared" si="2"/>
        <v>339500</v>
      </c>
      <c r="K48" s="41">
        <f t="shared" si="2"/>
        <v>-271976</v>
      </c>
      <c r="L48" s="41">
        <f t="shared" si="2"/>
        <v>167353</v>
      </c>
      <c r="M48" s="41">
        <f t="shared" si="2"/>
        <v>-626371</v>
      </c>
      <c r="N48" s="41">
        <f t="shared" si="2"/>
        <v>-730994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-391494</v>
      </c>
      <c r="X48" s="41">
        <f t="shared" si="2"/>
        <v>3450696</v>
      </c>
      <c r="Y48" s="41">
        <f t="shared" si="2"/>
        <v>-3842190</v>
      </c>
      <c r="Z48" s="42">
        <f>+IF(X48&lt;&gt;0,+(Y48/X48)*100,0)</f>
        <v>-111.34536337017227</v>
      </c>
      <c r="AA48" s="39">
        <f>+AA32-AA47</f>
        <v>6901564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-3801515</v>
      </c>
      <c r="D51" s="48">
        <f t="shared" si="3"/>
        <v>0</v>
      </c>
      <c r="E51" s="49">
        <f t="shared" si="3"/>
        <v>6901564</v>
      </c>
      <c r="F51" s="50">
        <f t="shared" si="3"/>
        <v>6901564</v>
      </c>
      <c r="G51" s="50">
        <f t="shared" si="3"/>
        <v>2149101</v>
      </c>
      <c r="H51" s="50">
        <f t="shared" si="3"/>
        <v>-700030</v>
      </c>
      <c r="I51" s="50">
        <f t="shared" si="3"/>
        <v>-1109571</v>
      </c>
      <c r="J51" s="50">
        <f t="shared" si="3"/>
        <v>339500</v>
      </c>
      <c r="K51" s="50">
        <f t="shared" si="3"/>
        <v>-271976</v>
      </c>
      <c r="L51" s="50">
        <f t="shared" si="3"/>
        <v>167353</v>
      </c>
      <c r="M51" s="50">
        <f t="shared" si="3"/>
        <v>-626371</v>
      </c>
      <c r="N51" s="50">
        <f t="shared" si="3"/>
        <v>-730994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-391494</v>
      </c>
      <c r="X51" s="50">
        <f t="shared" si="3"/>
        <v>3450696</v>
      </c>
      <c r="Y51" s="50">
        <f t="shared" si="3"/>
        <v>-3842190</v>
      </c>
      <c r="Z51" s="51">
        <f>+IF(X51&lt;&gt;0,+(Y51/X51)*100,0)</f>
        <v>-111.34536337017227</v>
      </c>
      <c r="AA51" s="48">
        <f>SUM(AA48:AA50)</f>
        <v>6901564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-3801515</v>
      </c>
      <c r="D53" s="54">
        <f>+D51-D52</f>
        <v>0</v>
      </c>
      <c r="E53" s="55">
        <f t="shared" si="4"/>
        <v>6901564</v>
      </c>
      <c r="F53" s="56">
        <f t="shared" si="4"/>
        <v>6901564</v>
      </c>
      <c r="G53" s="56">
        <f t="shared" si="4"/>
        <v>2149101</v>
      </c>
      <c r="H53" s="56">
        <f t="shared" si="4"/>
        <v>-700030</v>
      </c>
      <c r="I53" s="56">
        <f t="shared" si="4"/>
        <v>-1109571</v>
      </c>
      <c r="J53" s="56">
        <f t="shared" si="4"/>
        <v>339500</v>
      </c>
      <c r="K53" s="56">
        <f t="shared" si="4"/>
        <v>-271976</v>
      </c>
      <c r="L53" s="56">
        <f t="shared" si="4"/>
        <v>167353</v>
      </c>
      <c r="M53" s="56">
        <f t="shared" si="4"/>
        <v>-626371</v>
      </c>
      <c r="N53" s="56">
        <f t="shared" si="4"/>
        <v>-730994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-391494</v>
      </c>
      <c r="X53" s="56">
        <f t="shared" si="4"/>
        <v>3450696</v>
      </c>
      <c r="Y53" s="56">
        <f t="shared" si="4"/>
        <v>-3842190</v>
      </c>
      <c r="Z53" s="57">
        <f>+IF(X53&lt;&gt;0,+(Y53/X53)*100,0)</f>
        <v>-111.34536337017227</v>
      </c>
      <c r="AA53" s="54">
        <f>+AA51-AA52</f>
        <v>6901564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-3801515</v>
      </c>
      <c r="D56" s="48">
        <f>SUM(D53:D55)</f>
        <v>0</v>
      </c>
      <c r="E56" s="49">
        <f t="shared" si="5"/>
        <v>6901564</v>
      </c>
      <c r="F56" s="50">
        <f t="shared" si="5"/>
        <v>6901564</v>
      </c>
      <c r="G56" s="50">
        <f t="shared" si="5"/>
        <v>2149101</v>
      </c>
      <c r="H56" s="50">
        <f t="shared" si="5"/>
        <v>-700030</v>
      </c>
      <c r="I56" s="50">
        <f t="shared" si="5"/>
        <v>-1109571</v>
      </c>
      <c r="J56" s="50">
        <f t="shared" si="5"/>
        <v>339500</v>
      </c>
      <c r="K56" s="50">
        <f t="shared" si="5"/>
        <v>-271976</v>
      </c>
      <c r="L56" s="50">
        <f t="shared" si="5"/>
        <v>167353</v>
      </c>
      <c r="M56" s="50">
        <f t="shared" si="5"/>
        <v>-626371</v>
      </c>
      <c r="N56" s="50">
        <f t="shared" si="5"/>
        <v>-730994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-391494</v>
      </c>
      <c r="X56" s="50">
        <f t="shared" si="5"/>
        <v>3450696</v>
      </c>
      <c r="Y56" s="50">
        <f t="shared" si="5"/>
        <v>-3842190</v>
      </c>
      <c r="Z56" s="51">
        <f>+IF(X56&lt;&gt;0,+(Y56/X56)*100,0)</f>
        <v>-111.34536337017227</v>
      </c>
      <c r="AA56" s="48">
        <f>SUM(AA53:AA55)</f>
        <v>6901564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-3801515</v>
      </c>
      <c r="D59" s="65">
        <f>SUM(D56:D58)</f>
        <v>0</v>
      </c>
      <c r="E59" s="66">
        <f t="shared" si="6"/>
        <v>6901564</v>
      </c>
      <c r="F59" s="67">
        <f t="shared" si="6"/>
        <v>6901564</v>
      </c>
      <c r="G59" s="67">
        <f t="shared" si="6"/>
        <v>2149101</v>
      </c>
      <c r="H59" s="67">
        <f t="shared" si="6"/>
        <v>-700030</v>
      </c>
      <c r="I59" s="67">
        <f t="shared" si="6"/>
        <v>-1109571</v>
      </c>
      <c r="J59" s="67">
        <f t="shared" si="6"/>
        <v>339500</v>
      </c>
      <c r="K59" s="67">
        <f t="shared" si="6"/>
        <v>-271976</v>
      </c>
      <c r="L59" s="67">
        <f t="shared" si="6"/>
        <v>167353</v>
      </c>
      <c r="M59" s="67">
        <f t="shared" si="6"/>
        <v>-626371</v>
      </c>
      <c r="N59" s="67">
        <f t="shared" si="6"/>
        <v>-730994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-391494</v>
      </c>
      <c r="X59" s="67">
        <f t="shared" si="6"/>
        <v>3450696</v>
      </c>
      <c r="Y59" s="67">
        <f t="shared" si="6"/>
        <v>-3842190</v>
      </c>
      <c r="Z59" s="68">
        <f>+IF(X59&lt;&gt;0,+(Y59/X59)*100,0)</f>
        <v>-111.34536337017227</v>
      </c>
      <c r="AA59" s="65">
        <f>SUM(AA56:AA58)</f>
        <v>6901564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12511494</v>
      </c>
      <c r="D6" s="20"/>
      <c r="E6" s="21">
        <v>14468200</v>
      </c>
      <c r="F6" s="22">
        <v>14468200</v>
      </c>
      <c r="G6" s="22"/>
      <c r="H6" s="22">
        <v>1014737</v>
      </c>
      <c r="I6" s="22">
        <v>1113292</v>
      </c>
      <c r="J6" s="22">
        <v>2128029</v>
      </c>
      <c r="K6" s="22">
        <v>1056801</v>
      </c>
      <c r="L6" s="22">
        <v>1037630</v>
      </c>
      <c r="M6" s="22">
        <v>1047384</v>
      </c>
      <c r="N6" s="22">
        <v>3141815</v>
      </c>
      <c r="O6" s="22"/>
      <c r="P6" s="22"/>
      <c r="Q6" s="22"/>
      <c r="R6" s="22"/>
      <c r="S6" s="22"/>
      <c r="T6" s="22"/>
      <c r="U6" s="22"/>
      <c r="V6" s="22"/>
      <c r="W6" s="22">
        <v>5269844</v>
      </c>
      <c r="X6" s="22">
        <v>7234110</v>
      </c>
      <c r="Y6" s="22">
        <v>-1964266</v>
      </c>
      <c r="Z6" s="23">
        <v>-27.152835663267496</v>
      </c>
      <c r="AA6" s="20">
        <v>14468200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330004</v>
      </c>
      <c r="D13" s="20"/>
      <c r="E13" s="21">
        <v>326515</v>
      </c>
      <c r="F13" s="22">
        <v>326515</v>
      </c>
      <c r="G13" s="22"/>
      <c r="H13" s="22">
        <v>31312</v>
      </c>
      <c r="I13" s="22">
        <v>25966</v>
      </c>
      <c r="J13" s="22">
        <v>57278</v>
      </c>
      <c r="K13" s="22">
        <v>29229</v>
      </c>
      <c r="L13" s="22">
        <v>29675</v>
      </c>
      <c r="M13" s="22">
        <v>28951</v>
      </c>
      <c r="N13" s="22">
        <v>87855</v>
      </c>
      <c r="O13" s="22"/>
      <c r="P13" s="22"/>
      <c r="Q13" s="22"/>
      <c r="R13" s="22"/>
      <c r="S13" s="22"/>
      <c r="T13" s="22"/>
      <c r="U13" s="22"/>
      <c r="V13" s="22"/>
      <c r="W13" s="22">
        <v>145133</v>
      </c>
      <c r="X13" s="22">
        <v>163260</v>
      </c>
      <c r="Y13" s="22">
        <v>-18127</v>
      </c>
      <c r="Z13" s="23">
        <v>-11.103148352321449</v>
      </c>
      <c r="AA13" s="20">
        <v>326515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23061</v>
      </c>
      <c r="D19" s="20"/>
      <c r="E19" s="21">
        <v>139432</v>
      </c>
      <c r="F19" s="22">
        <v>139432</v>
      </c>
      <c r="G19" s="22"/>
      <c r="H19" s="22">
        <v>7421</v>
      </c>
      <c r="I19" s="22">
        <v>9351</v>
      </c>
      <c r="J19" s="22">
        <v>16772</v>
      </c>
      <c r="K19" s="22">
        <v>9351</v>
      </c>
      <c r="L19" s="22">
        <v>18807</v>
      </c>
      <c r="M19" s="22">
        <v>42740</v>
      </c>
      <c r="N19" s="22">
        <v>70898</v>
      </c>
      <c r="O19" s="22"/>
      <c r="P19" s="22"/>
      <c r="Q19" s="22"/>
      <c r="R19" s="22"/>
      <c r="S19" s="22"/>
      <c r="T19" s="22"/>
      <c r="U19" s="22"/>
      <c r="V19" s="22"/>
      <c r="W19" s="22">
        <v>87670</v>
      </c>
      <c r="X19" s="22">
        <v>69714</v>
      </c>
      <c r="Y19" s="22">
        <v>17956</v>
      </c>
      <c r="Z19" s="23">
        <v>25.756662937143187</v>
      </c>
      <c r="AA19" s="20">
        <v>139432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5265</v>
      </c>
      <c r="F23" s="22">
        <v>5265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2634</v>
      </c>
      <c r="Y23" s="22">
        <v>-2634</v>
      </c>
      <c r="Z23" s="23">
        <v>-100</v>
      </c>
      <c r="AA23" s="20">
        <v>5265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7239600</v>
      </c>
      <c r="F25" s="22">
        <v>7239600</v>
      </c>
      <c r="G25" s="22"/>
      <c r="H25" s="22"/>
      <c r="I25" s="22"/>
      <c r="J25" s="22"/>
      <c r="K25" s="22"/>
      <c r="L25" s="22"/>
      <c r="M25" s="22">
        <v>1801005</v>
      </c>
      <c r="N25" s="22">
        <v>1801005</v>
      </c>
      <c r="O25" s="22"/>
      <c r="P25" s="22"/>
      <c r="Q25" s="22"/>
      <c r="R25" s="22"/>
      <c r="S25" s="22"/>
      <c r="T25" s="22"/>
      <c r="U25" s="22"/>
      <c r="V25" s="22"/>
      <c r="W25" s="22">
        <v>1801005</v>
      </c>
      <c r="X25" s="22">
        <v>3619800</v>
      </c>
      <c r="Y25" s="22">
        <v>-1818795</v>
      </c>
      <c r="Z25" s="23">
        <v>-50.245731808387205</v>
      </c>
      <c r="AA25" s="20">
        <v>7239600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12864559</v>
      </c>
      <c r="D32" s="29">
        <f t="shared" ref="D32:Y32" si="0">SUM(D6:D31)</f>
        <v>0</v>
      </c>
      <c r="E32" s="30">
        <f t="shared" si="0"/>
        <v>22179012</v>
      </c>
      <c r="F32" s="31">
        <f t="shared" si="0"/>
        <v>22179012</v>
      </c>
      <c r="G32" s="31">
        <f t="shared" si="0"/>
        <v>0</v>
      </c>
      <c r="H32" s="31">
        <f t="shared" si="0"/>
        <v>1053470</v>
      </c>
      <c r="I32" s="31">
        <f t="shared" si="0"/>
        <v>1148609</v>
      </c>
      <c r="J32" s="31">
        <f t="shared" si="0"/>
        <v>2202079</v>
      </c>
      <c r="K32" s="31">
        <f t="shared" si="0"/>
        <v>1095381</v>
      </c>
      <c r="L32" s="31">
        <f t="shared" si="0"/>
        <v>1086112</v>
      </c>
      <c r="M32" s="31">
        <f t="shared" si="0"/>
        <v>2920080</v>
      </c>
      <c r="N32" s="31">
        <f t="shared" si="0"/>
        <v>5101573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7303652</v>
      </c>
      <c r="X32" s="31">
        <f t="shared" si="0"/>
        <v>11089518</v>
      </c>
      <c r="Y32" s="31">
        <f t="shared" si="0"/>
        <v>-3785866</v>
      </c>
      <c r="Z32" s="32">
        <f>+IF(X32&lt;&gt;0,+(Y32/X32)*100,0)</f>
        <v>-34.139139320572816</v>
      </c>
      <c r="AA32" s="29">
        <f>SUM(AA6:AA31)</f>
        <v>22179012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263730</v>
      </c>
      <c r="D34" s="20"/>
      <c r="E34" s="21">
        <v>459393</v>
      </c>
      <c r="F34" s="22">
        <v>459393</v>
      </c>
      <c r="G34" s="22"/>
      <c r="H34" s="22">
        <v>21919</v>
      </c>
      <c r="I34" s="22">
        <v>20709</v>
      </c>
      <c r="J34" s="22">
        <v>42628</v>
      </c>
      <c r="K34" s="22">
        <v>20709</v>
      </c>
      <c r="L34" s="22">
        <v>56862</v>
      </c>
      <c r="M34" s="22">
        <v>38100</v>
      </c>
      <c r="N34" s="22">
        <v>115671</v>
      </c>
      <c r="O34" s="22"/>
      <c r="P34" s="22"/>
      <c r="Q34" s="22"/>
      <c r="R34" s="22"/>
      <c r="S34" s="22"/>
      <c r="T34" s="22"/>
      <c r="U34" s="22"/>
      <c r="V34" s="22"/>
      <c r="W34" s="22">
        <v>158299</v>
      </c>
      <c r="X34" s="22">
        <v>229692</v>
      </c>
      <c r="Y34" s="22">
        <v>-71393</v>
      </c>
      <c r="Z34" s="23">
        <v>-31.08205771206659</v>
      </c>
      <c r="AA34" s="20">
        <v>459393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10252583</v>
      </c>
      <c r="D36" s="20"/>
      <c r="E36" s="21">
        <v>13600000</v>
      </c>
      <c r="F36" s="22">
        <v>13600000</v>
      </c>
      <c r="G36" s="22"/>
      <c r="H36" s="22">
        <v>1429599</v>
      </c>
      <c r="I36" s="22">
        <v>563745</v>
      </c>
      <c r="J36" s="22">
        <v>1993344</v>
      </c>
      <c r="K36" s="22">
        <v>915949</v>
      </c>
      <c r="L36" s="22">
        <v>1339336</v>
      </c>
      <c r="M36" s="22">
        <v>112675</v>
      </c>
      <c r="N36" s="22">
        <v>2367960</v>
      </c>
      <c r="O36" s="22"/>
      <c r="P36" s="22"/>
      <c r="Q36" s="22"/>
      <c r="R36" s="22"/>
      <c r="S36" s="22"/>
      <c r="T36" s="22"/>
      <c r="U36" s="22"/>
      <c r="V36" s="22"/>
      <c r="W36" s="22">
        <v>4361304</v>
      </c>
      <c r="X36" s="22">
        <v>6800002</v>
      </c>
      <c r="Y36" s="22">
        <v>-2438698</v>
      </c>
      <c r="Z36" s="23">
        <v>-35.863195334354316</v>
      </c>
      <c r="AA36" s="20">
        <v>13600000</v>
      </c>
    </row>
    <row r="37" spans="1:27" ht="13.5" x14ac:dyDescent="0.25">
      <c r="A37" s="19" t="s">
        <v>63</v>
      </c>
      <c r="B37" s="15" t="s">
        <v>32</v>
      </c>
      <c r="C37" s="20">
        <v>26107</v>
      </c>
      <c r="D37" s="20"/>
      <c r="E37" s="21">
        <v>44010</v>
      </c>
      <c r="F37" s="22">
        <v>44010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22008</v>
      </c>
      <c r="Y37" s="22">
        <v>-22008</v>
      </c>
      <c r="Z37" s="23">
        <v>-100</v>
      </c>
      <c r="AA37" s="20">
        <v>44010</v>
      </c>
    </row>
    <row r="38" spans="1:27" ht="13.5" x14ac:dyDescent="0.25">
      <c r="A38" s="19" t="s">
        <v>64</v>
      </c>
      <c r="B38" s="15" t="s">
        <v>32</v>
      </c>
      <c r="C38" s="20">
        <v>-9803314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12178527</v>
      </c>
      <c r="D39" s="20"/>
      <c r="E39" s="21">
        <v>5942648</v>
      </c>
      <c r="F39" s="22">
        <v>5942648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2971326</v>
      </c>
      <c r="Y39" s="22">
        <v>-2971326</v>
      </c>
      <c r="Z39" s="23">
        <v>-100</v>
      </c>
      <c r="AA39" s="20">
        <v>5942648</v>
      </c>
    </row>
    <row r="40" spans="1:27" ht="13.5" x14ac:dyDescent="0.25">
      <c r="A40" s="19" t="s">
        <v>40</v>
      </c>
      <c r="B40" s="15" t="s">
        <v>32</v>
      </c>
      <c r="C40" s="20">
        <v>82797</v>
      </c>
      <c r="D40" s="20"/>
      <c r="E40" s="21">
        <v>70000</v>
      </c>
      <c r="F40" s="22">
        <v>70000</v>
      </c>
      <c r="G40" s="22"/>
      <c r="H40" s="22">
        <v>4000</v>
      </c>
      <c r="I40" s="22">
        <v>3785</v>
      </c>
      <c r="J40" s="22">
        <v>7785</v>
      </c>
      <c r="K40" s="22">
        <v>3827</v>
      </c>
      <c r="L40" s="22">
        <v>3610</v>
      </c>
      <c r="M40" s="22">
        <v>3639</v>
      </c>
      <c r="N40" s="22">
        <v>11076</v>
      </c>
      <c r="O40" s="22"/>
      <c r="P40" s="22"/>
      <c r="Q40" s="22"/>
      <c r="R40" s="22"/>
      <c r="S40" s="22"/>
      <c r="T40" s="22"/>
      <c r="U40" s="22"/>
      <c r="V40" s="22"/>
      <c r="W40" s="22">
        <v>18861</v>
      </c>
      <c r="X40" s="22">
        <v>34998</v>
      </c>
      <c r="Y40" s="22">
        <v>-16137</v>
      </c>
      <c r="Z40" s="23">
        <v>-46.108349048517056</v>
      </c>
      <c r="AA40" s="20">
        <v>70000</v>
      </c>
    </row>
    <row r="41" spans="1:27" ht="13.5" x14ac:dyDescent="0.25">
      <c r="A41" s="19" t="s">
        <v>66</v>
      </c>
      <c r="B41" s="15" t="s">
        <v>32</v>
      </c>
      <c r="C41" s="20">
        <v>254957</v>
      </c>
      <c r="D41" s="20"/>
      <c r="E41" s="21">
        <v>1069200</v>
      </c>
      <c r="F41" s="22">
        <v>1069200</v>
      </c>
      <c r="G41" s="22"/>
      <c r="H41" s="22">
        <v>51289</v>
      </c>
      <c r="I41" s="22">
        <v>44374</v>
      </c>
      <c r="J41" s="22">
        <v>95663</v>
      </c>
      <c r="K41" s="22">
        <v>96883</v>
      </c>
      <c r="L41" s="22">
        <v>160443</v>
      </c>
      <c r="M41" s="22">
        <v>24447</v>
      </c>
      <c r="N41" s="22">
        <v>281773</v>
      </c>
      <c r="O41" s="22"/>
      <c r="P41" s="22"/>
      <c r="Q41" s="22"/>
      <c r="R41" s="22"/>
      <c r="S41" s="22"/>
      <c r="T41" s="22"/>
      <c r="U41" s="22"/>
      <c r="V41" s="22"/>
      <c r="W41" s="22">
        <v>377436</v>
      </c>
      <c r="X41" s="22">
        <v>534600</v>
      </c>
      <c r="Y41" s="22">
        <v>-157164</v>
      </c>
      <c r="Z41" s="23">
        <v>-29.398428731762067</v>
      </c>
      <c r="AA41" s="20">
        <v>1069200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1962893</v>
      </c>
      <c r="D44" s="20"/>
      <c r="E44" s="21">
        <v>2040447</v>
      </c>
      <c r="F44" s="22">
        <v>2040447</v>
      </c>
      <c r="G44" s="22"/>
      <c r="H44" s="22">
        <v>136417</v>
      </c>
      <c r="I44" s="22">
        <v>163728</v>
      </c>
      <c r="J44" s="22">
        <v>300145</v>
      </c>
      <c r="K44" s="22">
        <v>116347</v>
      </c>
      <c r="L44" s="22">
        <v>115505</v>
      </c>
      <c r="M44" s="22">
        <v>122383</v>
      </c>
      <c r="N44" s="22">
        <v>354235</v>
      </c>
      <c r="O44" s="22"/>
      <c r="P44" s="22"/>
      <c r="Q44" s="22"/>
      <c r="R44" s="22"/>
      <c r="S44" s="22"/>
      <c r="T44" s="22"/>
      <c r="U44" s="22"/>
      <c r="V44" s="22"/>
      <c r="W44" s="22">
        <v>654380</v>
      </c>
      <c r="X44" s="22">
        <v>1020228</v>
      </c>
      <c r="Y44" s="22">
        <v>-365848</v>
      </c>
      <c r="Z44" s="23">
        <v>-35.859435341903968</v>
      </c>
      <c r="AA44" s="20">
        <v>2040447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15218280</v>
      </c>
      <c r="D47" s="29">
        <f t="shared" ref="D47:Y47" si="1">SUM(D34:D46)</f>
        <v>0</v>
      </c>
      <c r="E47" s="30">
        <f t="shared" si="1"/>
        <v>23225698</v>
      </c>
      <c r="F47" s="31">
        <f t="shared" si="1"/>
        <v>23225698</v>
      </c>
      <c r="G47" s="31">
        <f t="shared" si="1"/>
        <v>0</v>
      </c>
      <c r="H47" s="31">
        <f t="shared" si="1"/>
        <v>1643224</v>
      </c>
      <c r="I47" s="31">
        <f t="shared" si="1"/>
        <v>796341</v>
      </c>
      <c r="J47" s="31">
        <f t="shared" si="1"/>
        <v>2439565</v>
      </c>
      <c r="K47" s="31">
        <f t="shared" si="1"/>
        <v>1153715</v>
      </c>
      <c r="L47" s="31">
        <f t="shared" si="1"/>
        <v>1675756</v>
      </c>
      <c r="M47" s="31">
        <f t="shared" si="1"/>
        <v>301244</v>
      </c>
      <c r="N47" s="31">
        <f t="shared" si="1"/>
        <v>3130715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5570280</v>
      </c>
      <c r="X47" s="31">
        <f t="shared" si="1"/>
        <v>11612854</v>
      </c>
      <c r="Y47" s="31">
        <f t="shared" si="1"/>
        <v>-6042574</v>
      </c>
      <c r="Z47" s="32">
        <f>+IF(X47&lt;&gt;0,+(Y47/X47)*100,0)</f>
        <v>-52.03349667532202</v>
      </c>
      <c r="AA47" s="29">
        <f>SUM(AA34:AA46)</f>
        <v>23225698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-2353721</v>
      </c>
      <c r="D48" s="39">
        <f t="shared" si="2"/>
        <v>0</v>
      </c>
      <c r="E48" s="40">
        <f t="shared" si="2"/>
        <v>-1046686</v>
      </c>
      <c r="F48" s="41">
        <f t="shared" si="2"/>
        <v>-1046686</v>
      </c>
      <c r="G48" s="41">
        <f t="shared" si="2"/>
        <v>0</v>
      </c>
      <c r="H48" s="41">
        <f t="shared" si="2"/>
        <v>-589754</v>
      </c>
      <c r="I48" s="41">
        <f t="shared" si="2"/>
        <v>352268</v>
      </c>
      <c r="J48" s="41">
        <f t="shared" si="2"/>
        <v>-237486</v>
      </c>
      <c r="K48" s="41">
        <f t="shared" si="2"/>
        <v>-58334</v>
      </c>
      <c r="L48" s="41">
        <f t="shared" si="2"/>
        <v>-589644</v>
      </c>
      <c r="M48" s="41">
        <f t="shared" si="2"/>
        <v>2618836</v>
      </c>
      <c r="N48" s="41">
        <f t="shared" si="2"/>
        <v>1970858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1733372</v>
      </c>
      <c r="X48" s="41">
        <f t="shared" si="2"/>
        <v>-523336</v>
      </c>
      <c r="Y48" s="41">
        <f t="shared" si="2"/>
        <v>2256708</v>
      </c>
      <c r="Z48" s="42">
        <f>+IF(X48&lt;&gt;0,+(Y48/X48)*100,0)</f>
        <v>-431.21589189354449</v>
      </c>
      <c r="AA48" s="39">
        <f>+AA32-AA47</f>
        <v>-1046686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-2353721</v>
      </c>
      <c r="D51" s="48">
        <f t="shared" si="3"/>
        <v>0</v>
      </c>
      <c r="E51" s="49">
        <f t="shared" si="3"/>
        <v>-1046686</v>
      </c>
      <c r="F51" s="50">
        <f t="shared" si="3"/>
        <v>-1046686</v>
      </c>
      <c r="G51" s="50">
        <f t="shared" si="3"/>
        <v>0</v>
      </c>
      <c r="H51" s="50">
        <f t="shared" si="3"/>
        <v>-589754</v>
      </c>
      <c r="I51" s="50">
        <f t="shared" si="3"/>
        <v>352268</v>
      </c>
      <c r="J51" s="50">
        <f t="shared" si="3"/>
        <v>-237486</v>
      </c>
      <c r="K51" s="50">
        <f t="shared" si="3"/>
        <v>-58334</v>
      </c>
      <c r="L51" s="50">
        <f t="shared" si="3"/>
        <v>-589644</v>
      </c>
      <c r="M51" s="50">
        <f t="shared" si="3"/>
        <v>2618836</v>
      </c>
      <c r="N51" s="50">
        <f t="shared" si="3"/>
        <v>1970858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1733372</v>
      </c>
      <c r="X51" s="50">
        <f t="shared" si="3"/>
        <v>-523336</v>
      </c>
      <c r="Y51" s="50">
        <f t="shared" si="3"/>
        <v>2256708</v>
      </c>
      <c r="Z51" s="51">
        <f>+IF(X51&lt;&gt;0,+(Y51/X51)*100,0)</f>
        <v>-431.21589189354449</v>
      </c>
      <c r="AA51" s="48">
        <f>SUM(AA48:AA50)</f>
        <v>-1046686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-2353721</v>
      </c>
      <c r="D53" s="54">
        <f>+D51-D52</f>
        <v>0</v>
      </c>
      <c r="E53" s="55">
        <f t="shared" si="4"/>
        <v>-1046686</v>
      </c>
      <c r="F53" s="56">
        <f t="shared" si="4"/>
        <v>-1046686</v>
      </c>
      <c r="G53" s="56">
        <f t="shared" si="4"/>
        <v>0</v>
      </c>
      <c r="H53" s="56">
        <f t="shared" si="4"/>
        <v>-589754</v>
      </c>
      <c r="I53" s="56">
        <f t="shared" si="4"/>
        <v>352268</v>
      </c>
      <c r="J53" s="56">
        <f t="shared" si="4"/>
        <v>-237486</v>
      </c>
      <c r="K53" s="56">
        <f t="shared" si="4"/>
        <v>-58334</v>
      </c>
      <c r="L53" s="56">
        <f t="shared" si="4"/>
        <v>-589644</v>
      </c>
      <c r="M53" s="56">
        <f t="shared" si="4"/>
        <v>2618836</v>
      </c>
      <c r="N53" s="56">
        <f t="shared" si="4"/>
        <v>1970858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1733372</v>
      </c>
      <c r="X53" s="56">
        <f t="shared" si="4"/>
        <v>-523336</v>
      </c>
      <c r="Y53" s="56">
        <f t="shared" si="4"/>
        <v>2256708</v>
      </c>
      <c r="Z53" s="57">
        <f>+IF(X53&lt;&gt;0,+(Y53/X53)*100,0)</f>
        <v>-431.21589189354449</v>
      </c>
      <c r="AA53" s="54">
        <f>+AA51-AA52</f>
        <v>-1046686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-2353721</v>
      </c>
      <c r="D56" s="48">
        <f>SUM(D53:D55)</f>
        <v>0</v>
      </c>
      <c r="E56" s="49">
        <f t="shared" si="5"/>
        <v>-1046686</v>
      </c>
      <c r="F56" s="50">
        <f t="shared" si="5"/>
        <v>-1046686</v>
      </c>
      <c r="G56" s="50">
        <f t="shared" si="5"/>
        <v>0</v>
      </c>
      <c r="H56" s="50">
        <f t="shared" si="5"/>
        <v>-589754</v>
      </c>
      <c r="I56" s="50">
        <f t="shared" si="5"/>
        <v>352268</v>
      </c>
      <c r="J56" s="50">
        <f t="shared" si="5"/>
        <v>-237486</v>
      </c>
      <c r="K56" s="50">
        <f t="shared" si="5"/>
        <v>-58334</v>
      </c>
      <c r="L56" s="50">
        <f t="shared" si="5"/>
        <v>-589644</v>
      </c>
      <c r="M56" s="50">
        <f t="shared" si="5"/>
        <v>2618836</v>
      </c>
      <c r="N56" s="50">
        <f t="shared" si="5"/>
        <v>1970858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1733372</v>
      </c>
      <c r="X56" s="50">
        <f t="shared" si="5"/>
        <v>-523336</v>
      </c>
      <c r="Y56" s="50">
        <f t="shared" si="5"/>
        <v>2256708</v>
      </c>
      <c r="Z56" s="51">
        <f>+IF(X56&lt;&gt;0,+(Y56/X56)*100,0)</f>
        <v>-431.21589189354449</v>
      </c>
      <c r="AA56" s="48">
        <f>SUM(AA53:AA55)</f>
        <v>-1046686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-2353721</v>
      </c>
      <c r="D59" s="65">
        <f>SUM(D56:D58)</f>
        <v>0</v>
      </c>
      <c r="E59" s="66">
        <f t="shared" si="6"/>
        <v>-1046686</v>
      </c>
      <c r="F59" s="67">
        <f t="shared" si="6"/>
        <v>-1046686</v>
      </c>
      <c r="G59" s="67">
        <f t="shared" si="6"/>
        <v>0</v>
      </c>
      <c r="H59" s="67">
        <f t="shared" si="6"/>
        <v>-589754</v>
      </c>
      <c r="I59" s="67">
        <f t="shared" si="6"/>
        <v>352268</v>
      </c>
      <c r="J59" s="67">
        <f t="shared" si="6"/>
        <v>-237486</v>
      </c>
      <c r="K59" s="67">
        <f t="shared" si="6"/>
        <v>-58334</v>
      </c>
      <c r="L59" s="67">
        <f t="shared" si="6"/>
        <v>-589644</v>
      </c>
      <c r="M59" s="67">
        <f t="shared" si="6"/>
        <v>2618836</v>
      </c>
      <c r="N59" s="67">
        <f t="shared" si="6"/>
        <v>1970858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1733372</v>
      </c>
      <c r="X59" s="67">
        <f t="shared" si="6"/>
        <v>-523336</v>
      </c>
      <c r="Y59" s="67">
        <f t="shared" si="6"/>
        <v>2256708</v>
      </c>
      <c r="Z59" s="68">
        <f>+IF(X59&lt;&gt;0,+(Y59/X59)*100,0)</f>
        <v>-431.21589189354449</v>
      </c>
      <c r="AA59" s="65">
        <f>SUM(AA56:AA58)</f>
        <v>-1046686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10649635</v>
      </c>
      <c r="D6" s="20"/>
      <c r="E6" s="21">
        <v>13144909</v>
      </c>
      <c r="F6" s="22">
        <v>13144909</v>
      </c>
      <c r="G6" s="22">
        <v>898973</v>
      </c>
      <c r="H6" s="22"/>
      <c r="I6" s="22">
        <v>685893</v>
      </c>
      <c r="J6" s="22">
        <v>1584866</v>
      </c>
      <c r="K6" s="22">
        <v>446752</v>
      </c>
      <c r="L6" s="22">
        <v>1408226</v>
      </c>
      <c r="M6" s="22">
        <v>1318127</v>
      </c>
      <c r="N6" s="22">
        <v>3173105</v>
      </c>
      <c r="O6" s="22"/>
      <c r="P6" s="22"/>
      <c r="Q6" s="22"/>
      <c r="R6" s="22"/>
      <c r="S6" s="22"/>
      <c r="T6" s="22"/>
      <c r="U6" s="22"/>
      <c r="V6" s="22"/>
      <c r="W6" s="22">
        <v>4757971</v>
      </c>
      <c r="X6" s="22">
        <v>6572472</v>
      </c>
      <c r="Y6" s="22">
        <v>-1814501</v>
      </c>
      <c r="Z6" s="23">
        <v>-27.607588134266681</v>
      </c>
      <c r="AA6" s="20">
        <v>13144909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1452</v>
      </c>
      <c r="D10" s="20"/>
      <c r="E10" s="21">
        <v>6926</v>
      </c>
      <c r="F10" s="22">
        <v>6926</v>
      </c>
      <c r="G10" s="22"/>
      <c r="H10" s="22"/>
      <c r="I10" s="22"/>
      <c r="J10" s="22"/>
      <c r="K10" s="22"/>
      <c r="L10" s="22"/>
      <c r="M10" s="22">
        <v>2261</v>
      </c>
      <c r="N10" s="22">
        <v>2261</v>
      </c>
      <c r="O10" s="22"/>
      <c r="P10" s="22"/>
      <c r="Q10" s="22"/>
      <c r="R10" s="22"/>
      <c r="S10" s="22"/>
      <c r="T10" s="22"/>
      <c r="U10" s="22"/>
      <c r="V10" s="22"/>
      <c r="W10" s="22">
        <v>2261</v>
      </c>
      <c r="X10" s="22">
        <v>3462</v>
      </c>
      <c r="Y10" s="22">
        <v>-1201</v>
      </c>
      <c r="Z10" s="23">
        <v>-34.69093009820913</v>
      </c>
      <c r="AA10" s="20">
        <v>6926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145173</v>
      </c>
      <c r="D13" s="20"/>
      <c r="E13" s="21">
        <v>142000</v>
      </c>
      <c r="F13" s="22">
        <v>142000</v>
      </c>
      <c r="G13" s="22">
        <v>13421</v>
      </c>
      <c r="H13" s="22"/>
      <c r="I13" s="22">
        <v>14595</v>
      </c>
      <c r="J13" s="22">
        <v>28016</v>
      </c>
      <c r="K13" s="22">
        <v>15736</v>
      </c>
      <c r="L13" s="22">
        <v>15906</v>
      </c>
      <c r="M13" s="22">
        <v>17120</v>
      </c>
      <c r="N13" s="22">
        <v>48762</v>
      </c>
      <c r="O13" s="22"/>
      <c r="P13" s="22"/>
      <c r="Q13" s="22"/>
      <c r="R13" s="22"/>
      <c r="S13" s="22"/>
      <c r="T13" s="22"/>
      <c r="U13" s="22"/>
      <c r="V13" s="22"/>
      <c r="W13" s="22">
        <v>76778</v>
      </c>
      <c r="X13" s="22">
        <v>70998</v>
      </c>
      <c r="Y13" s="22">
        <v>5780</v>
      </c>
      <c r="Z13" s="23">
        <v>8.1410743964618728</v>
      </c>
      <c r="AA13" s="20">
        <v>142000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1063271</v>
      </c>
      <c r="F25" s="22">
        <v>1063271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531636</v>
      </c>
      <c r="Y25" s="22">
        <v>-531636</v>
      </c>
      <c r="Z25" s="23">
        <v>-100</v>
      </c>
      <c r="AA25" s="20">
        <v>1063271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10796260</v>
      </c>
      <c r="D32" s="29">
        <f t="shared" ref="D32:Y32" si="0">SUM(D6:D31)</f>
        <v>0</v>
      </c>
      <c r="E32" s="30">
        <f t="shared" si="0"/>
        <v>14357106</v>
      </c>
      <c r="F32" s="31">
        <f t="shared" si="0"/>
        <v>14357106</v>
      </c>
      <c r="G32" s="31">
        <f t="shared" si="0"/>
        <v>912394</v>
      </c>
      <c r="H32" s="31">
        <f t="shared" si="0"/>
        <v>0</v>
      </c>
      <c r="I32" s="31">
        <f t="shared" si="0"/>
        <v>700488</v>
      </c>
      <c r="J32" s="31">
        <f t="shared" si="0"/>
        <v>1612882</v>
      </c>
      <c r="K32" s="31">
        <f t="shared" si="0"/>
        <v>462488</v>
      </c>
      <c r="L32" s="31">
        <f t="shared" si="0"/>
        <v>1424132</v>
      </c>
      <c r="M32" s="31">
        <f t="shared" si="0"/>
        <v>1337508</v>
      </c>
      <c r="N32" s="31">
        <f t="shared" si="0"/>
        <v>3224128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4837010</v>
      </c>
      <c r="X32" s="31">
        <f t="shared" si="0"/>
        <v>7178568</v>
      </c>
      <c r="Y32" s="31">
        <f t="shared" si="0"/>
        <v>-2341558</v>
      </c>
      <c r="Z32" s="32">
        <f>+IF(X32&lt;&gt;0,+(Y32/X32)*100,0)</f>
        <v>-32.618733987057027</v>
      </c>
      <c r="AA32" s="29">
        <f>SUM(AA6:AA31)</f>
        <v>14357106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701148</v>
      </c>
      <c r="D34" s="20"/>
      <c r="E34" s="21">
        <v>768530</v>
      </c>
      <c r="F34" s="22">
        <v>768530</v>
      </c>
      <c r="G34" s="22">
        <v>56076</v>
      </c>
      <c r="H34" s="22"/>
      <c r="I34" s="22">
        <v>92090</v>
      </c>
      <c r="J34" s="22">
        <v>148166</v>
      </c>
      <c r="K34" s="22">
        <v>91960</v>
      </c>
      <c r="L34" s="22">
        <v>118743</v>
      </c>
      <c r="M34" s="22">
        <v>91750</v>
      </c>
      <c r="N34" s="22">
        <v>302453</v>
      </c>
      <c r="O34" s="22"/>
      <c r="P34" s="22"/>
      <c r="Q34" s="22"/>
      <c r="R34" s="22"/>
      <c r="S34" s="22"/>
      <c r="T34" s="22"/>
      <c r="U34" s="22"/>
      <c r="V34" s="22"/>
      <c r="W34" s="22">
        <v>450619</v>
      </c>
      <c r="X34" s="22">
        <v>384264</v>
      </c>
      <c r="Y34" s="22">
        <v>66355</v>
      </c>
      <c r="Z34" s="23">
        <v>17.268076114338061</v>
      </c>
      <c r="AA34" s="20">
        <v>768530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11462949</v>
      </c>
      <c r="D36" s="20"/>
      <c r="E36" s="21">
        <v>14067445</v>
      </c>
      <c r="F36" s="22">
        <v>14067445</v>
      </c>
      <c r="G36" s="22">
        <v>1367984</v>
      </c>
      <c r="H36" s="22"/>
      <c r="I36" s="22">
        <v>1239825</v>
      </c>
      <c r="J36" s="22">
        <v>2607809</v>
      </c>
      <c r="K36" s="22">
        <v>1113542</v>
      </c>
      <c r="L36" s="22">
        <v>836009</v>
      </c>
      <c r="M36" s="22">
        <v>970245</v>
      </c>
      <c r="N36" s="22">
        <v>2919796</v>
      </c>
      <c r="O36" s="22"/>
      <c r="P36" s="22"/>
      <c r="Q36" s="22"/>
      <c r="R36" s="22"/>
      <c r="S36" s="22"/>
      <c r="T36" s="22"/>
      <c r="U36" s="22"/>
      <c r="V36" s="22"/>
      <c r="W36" s="22">
        <v>5527605</v>
      </c>
      <c r="X36" s="22">
        <v>7033728</v>
      </c>
      <c r="Y36" s="22">
        <v>-1506123</v>
      </c>
      <c r="Z36" s="23">
        <v>-21.412869533766447</v>
      </c>
      <c r="AA36" s="20">
        <v>14067445</v>
      </c>
    </row>
    <row r="37" spans="1:27" ht="13.5" x14ac:dyDescent="0.25">
      <c r="A37" s="19" t="s">
        <v>63</v>
      </c>
      <c r="B37" s="15" t="s">
        <v>32</v>
      </c>
      <c r="C37" s="20">
        <v>125486</v>
      </c>
      <c r="D37" s="20"/>
      <c r="E37" s="21">
        <v>110418</v>
      </c>
      <c r="F37" s="22">
        <v>110418</v>
      </c>
      <c r="G37" s="22">
        <v>11222</v>
      </c>
      <c r="H37" s="22"/>
      <c r="I37" s="22">
        <v>2390</v>
      </c>
      <c r="J37" s="22">
        <v>13612</v>
      </c>
      <c r="K37" s="22">
        <v>27153</v>
      </c>
      <c r="L37" s="22">
        <v>2769</v>
      </c>
      <c r="M37" s="22">
        <v>6713</v>
      </c>
      <c r="N37" s="22">
        <v>36635</v>
      </c>
      <c r="O37" s="22"/>
      <c r="P37" s="22"/>
      <c r="Q37" s="22"/>
      <c r="R37" s="22"/>
      <c r="S37" s="22"/>
      <c r="T37" s="22"/>
      <c r="U37" s="22"/>
      <c r="V37" s="22"/>
      <c r="W37" s="22">
        <v>50247</v>
      </c>
      <c r="X37" s="22">
        <v>55212</v>
      </c>
      <c r="Y37" s="22">
        <v>-4965</v>
      </c>
      <c r="Z37" s="23">
        <v>-8.992610302108238</v>
      </c>
      <c r="AA37" s="20">
        <v>110418</v>
      </c>
    </row>
    <row r="38" spans="1:27" ht="13.5" x14ac:dyDescent="0.25">
      <c r="A38" s="19" t="s">
        <v>64</v>
      </c>
      <c r="B38" s="15" t="s">
        <v>32</v>
      </c>
      <c r="C38" s="20">
        <v>1000000</v>
      </c>
      <c r="D38" s="20"/>
      <c r="E38" s="21">
        <v>3943975</v>
      </c>
      <c r="F38" s="22">
        <v>3943975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1971990</v>
      </c>
      <c r="Y38" s="22">
        <v>-1971990</v>
      </c>
      <c r="Z38" s="23">
        <v>-100</v>
      </c>
      <c r="AA38" s="20">
        <v>3943975</v>
      </c>
    </row>
    <row r="39" spans="1:27" ht="13.5" x14ac:dyDescent="0.25">
      <c r="A39" s="19" t="s">
        <v>65</v>
      </c>
      <c r="B39" s="15" t="s">
        <v>32</v>
      </c>
      <c r="C39" s="20">
        <v>193144</v>
      </c>
      <c r="D39" s="20"/>
      <c r="E39" s="21">
        <v>743965</v>
      </c>
      <c r="F39" s="22">
        <v>743965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371970</v>
      </c>
      <c r="Y39" s="22">
        <v>-371970</v>
      </c>
      <c r="Z39" s="23">
        <v>-100</v>
      </c>
      <c r="AA39" s="20">
        <v>743965</v>
      </c>
    </row>
    <row r="40" spans="1:27" ht="13.5" x14ac:dyDescent="0.25">
      <c r="A40" s="19" t="s">
        <v>40</v>
      </c>
      <c r="B40" s="15" t="s">
        <v>32</v>
      </c>
      <c r="C40" s="20">
        <v>2473710</v>
      </c>
      <c r="D40" s="20"/>
      <c r="E40" s="21">
        <v>1267349</v>
      </c>
      <c r="F40" s="22">
        <v>1267349</v>
      </c>
      <c r="G40" s="22">
        <v>262317</v>
      </c>
      <c r="H40" s="22"/>
      <c r="I40" s="22">
        <v>338101</v>
      </c>
      <c r="J40" s="22">
        <v>600418</v>
      </c>
      <c r="K40" s="22">
        <v>257474</v>
      </c>
      <c r="L40" s="22">
        <v>472724</v>
      </c>
      <c r="M40" s="22">
        <v>41678</v>
      </c>
      <c r="N40" s="22">
        <v>771876</v>
      </c>
      <c r="O40" s="22"/>
      <c r="P40" s="22"/>
      <c r="Q40" s="22"/>
      <c r="R40" s="22"/>
      <c r="S40" s="22"/>
      <c r="T40" s="22"/>
      <c r="U40" s="22"/>
      <c r="V40" s="22"/>
      <c r="W40" s="22">
        <v>1372294</v>
      </c>
      <c r="X40" s="22">
        <v>633672</v>
      </c>
      <c r="Y40" s="22">
        <v>738622</v>
      </c>
      <c r="Z40" s="23">
        <v>116.56219621507657</v>
      </c>
      <c r="AA40" s="20">
        <v>1267349</v>
      </c>
    </row>
    <row r="41" spans="1:27" ht="13.5" x14ac:dyDescent="0.25">
      <c r="A41" s="19" t="s">
        <v>66</v>
      </c>
      <c r="B41" s="15" t="s">
        <v>32</v>
      </c>
      <c r="C41" s="20">
        <v>46673</v>
      </c>
      <c r="D41" s="20"/>
      <c r="E41" s="21">
        <v>230961</v>
      </c>
      <c r="F41" s="22">
        <v>230961</v>
      </c>
      <c r="G41" s="22"/>
      <c r="H41" s="22"/>
      <c r="I41" s="22">
        <v>4493</v>
      </c>
      <c r="J41" s="22">
        <v>4493</v>
      </c>
      <c r="K41" s="22">
        <v>596</v>
      </c>
      <c r="L41" s="22">
        <v>56031</v>
      </c>
      <c r="M41" s="22">
        <v>623</v>
      </c>
      <c r="N41" s="22">
        <v>57250</v>
      </c>
      <c r="O41" s="22"/>
      <c r="P41" s="22"/>
      <c r="Q41" s="22"/>
      <c r="R41" s="22"/>
      <c r="S41" s="22"/>
      <c r="T41" s="22"/>
      <c r="U41" s="22"/>
      <c r="V41" s="22"/>
      <c r="W41" s="22">
        <v>61743</v>
      </c>
      <c r="X41" s="22">
        <v>115500</v>
      </c>
      <c r="Y41" s="22">
        <v>-53757</v>
      </c>
      <c r="Z41" s="23">
        <v>-46.542857142857144</v>
      </c>
      <c r="AA41" s="20">
        <v>230961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1580874</v>
      </c>
      <c r="D44" s="20"/>
      <c r="E44" s="21">
        <v>1465243</v>
      </c>
      <c r="F44" s="22">
        <v>1465243</v>
      </c>
      <c r="G44" s="22">
        <v>546</v>
      </c>
      <c r="H44" s="22"/>
      <c r="I44" s="22">
        <v>9406</v>
      </c>
      <c r="J44" s="22">
        <v>9952</v>
      </c>
      <c r="K44" s="22">
        <v>7269</v>
      </c>
      <c r="L44" s="22">
        <v>54868</v>
      </c>
      <c r="M44" s="22">
        <v>398880</v>
      </c>
      <c r="N44" s="22">
        <v>461017</v>
      </c>
      <c r="O44" s="22"/>
      <c r="P44" s="22"/>
      <c r="Q44" s="22"/>
      <c r="R44" s="22"/>
      <c r="S44" s="22"/>
      <c r="T44" s="22"/>
      <c r="U44" s="22"/>
      <c r="V44" s="22"/>
      <c r="W44" s="22">
        <v>470969</v>
      </c>
      <c r="X44" s="22">
        <v>732618</v>
      </c>
      <c r="Y44" s="22">
        <v>-261649</v>
      </c>
      <c r="Z44" s="23">
        <v>-35.714246715204922</v>
      </c>
      <c r="AA44" s="20">
        <v>1465243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17583984</v>
      </c>
      <c r="D47" s="29">
        <f t="shared" ref="D47:Y47" si="1">SUM(D34:D46)</f>
        <v>0</v>
      </c>
      <c r="E47" s="30">
        <f t="shared" si="1"/>
        <v>22597886</v>
      </c>
      <c r="F47" s="31">
        <f t="shared" si="1"/>
        <v>22597886</v>
      </c>
      <c r="G47" s="31">
        <f t="shared" si="1"/>
        <v>1698145</v>
      </c>
      <c r="H47" s="31">
        <f t="shared" si="1"/>
        <v>0</v>
      </c>
      <c r="I47" s="31">
        <f t="shared" si="1"/>
        <v>1686305</v>
      </c>
      <c r="J47" s="31">
        <f t="shared" si="1"/>
        <v>3384450</v>
      </c>
      <c r="K47" s="31">
        <f t="shared" si="1"/>
        <v>1497994</v>
      </c>
      <c r="L47" s="31">
        <f t="shared" si="1"/>
        <v>1541144</v>
      </c>
      <c r="M47" s="31">
        <f t="shared" si="1"/>
        <v>1509889</v>
      </c>
      <c r="N47" s="31">
        <f t="shared" si="1"/>
        <v>4549027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7933477</v>
      </c>
      <c r="X47" s="31">
        <f t="shared" si="1"/>
        <v>11298954</v>
      </c>
      <c r="Y47" s="31">
        <f t="shared" si="1"/>
        <v>-3365477</v>
      </c>
      <c r="Z47" s="32">
        <f>+IF(X47&lt;&gt;0,+(Y47/X47)*100,0)</f>
        <v>-29.785739458714499</v>
      </c>
      <c r="AA47" s="29">
        <f>SUM(AA34:AA46)</f>
        <v>22597886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-6787724</v>
      </c>
      <c r="D48" s="39">
        <f t="shared" si="2"/>
        <v>0</v>
      </c>
      <c r="E48" s="40">
        <f t="shared" si="2"/>
        <v>-8240780</v>
      </c>
      <c r="F48" s="41">
        <f t="shared" si="2"/>
        <v>-8240780</v>
      </c>
      <c r="G48" s="41">
        <f t="shared" si="2"/>
        <v>-785751</v>
      </c>
      <c r="H48" s="41">
        <f t="shared" si="2"/>
        <v>0</v>
      </c>
      <c r="I48" s="41">
        <f t="shared" si="2"/>
        <v>-985817</v>
      </c>
      <c r="J48" s="41">
        <f t="shared" si="2"/>
        <v>-1771568</v>
      </c>
      <c r="K48" s="41">
        <f t="shared" si="2"/>
        <v>-1035506</v>
      </c>
      <c r="L48" s="41">
        <f t="shared" si="2"/>
        <v>-117012</v>
      </c>
      <c r="M48" s="41">
        <f t="shared" si="2"/>
        <v>-172381</v>
      </c>
      <c r="N48" s="41">
        <f t="shared" si="2"/>
        <v>-1324899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-3096467</v>
      </c>
      <c r="X48" s="41">
        <f t="shared" si="2"/>
        <v>-4120386</v>
      </c>
      <c r="Y48" s="41">
        <f t="shared" si="2"/>
        <v>1023919</v>
      </c>
      <c r="Z48" s="42">
        <f>+IF(X48&lt;&gt;0,+(Y48/X48)*100,0)</f>
        <v>-24.850074726008682</v>
      </c>
      <c r="AA48" s="39">
        <f>+AA32-AA47</f>
        <v>-8240780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741402</v>
      </c>
      <c r="Y49" s="22">
        <v>-741402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-6787724</v>
      </c>
      <c r="D51" s="48">
        <f t="shared" si="3"/>
        <v>0</v>
      </c>
      <c r="E51" s="49">
        <f t="shared" si="3"/>
        <v>-6757980</v>
      </c>
      <c r="F51" s="50">
        <f t="shared" si="3"/>
        <v>-6757980</v>
      </c>
      <c r="G51" s="50">
        <f t="shared" si="3"/>
        <v>-785751</v>
      </c>
      <c r="H51" s="50">
        <f t="shared" si="3"/>
        <v>0</v>
      </c>
      <c r="I51" s="50">
        <f t="shared" si="3"/>
        <v>-985817</v>
      </c>
      <c r="J51" s="50">
        <f t="shared" si="3"/>
        <v>-1771568</v>
      </c>
      <c r="K51" s="50">
        <f t="shared" si="3"/>
        <v>-1035506</v>
      </c>
      <c r="L51" s="50">
        <f t="shared" si="3"/>
        <v>-117012</v>
      </c>
      <c r="M51" s="50">
        <f t="shared" si="3"/>
        <v>-172381</v>
      </c>
      <c r="N51" s="50">
        <f t="shared" si="3"/>
        <v>-1324899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-3096467</v>
      </c>
      <c r="X51" s="50">
        <f t="shared" si="3"/>
        <v>-3378984</v>
      </c>
      <c r="Y51" s="50">
        <f t="shared" si="3"/>
        <v>282517</v>
      </c>
      <c r="Z51" s="51">
        <f>+IF(X51&lt;&gt;0,+(Y51/X51)*100,0)</f>
        <v>-8.3610043729120935</v>
      </c>
      <c r="AA51" s="48">
        <f>SUM(AA48:AA50)</f>
        <v>-6757980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-6787724</v>
      </c>
      <c r="D53" s="54">
        <f>+D51-D52</f>
        <v>0</v>
      </c>
      <c r="E53" s="55">
        <f t="shared" si="4"/>
        <v>-6757980</v>
      </c>
      <c r="F53" s="56">
        <f t="shared" si="4"/>
        <v>-6757980</v>
      </c>
      <c r="G53" s="56">
        <f t="shared" si="4"/>
        <v>-785751</v>
      </c>
      <c r="H53" s="56">
        <f t="shared" si="4"/>
        <v>0</v>
      </c>
      <c r="I53" s="56">
        <f t="shared" si="4"/>
        <v>-985817</v>
      </c>
      <c r="J53" s="56">
        <f t="shared" si="4"/>
        <v>-1771568</v>
      </c>
      <c r="K53" s="56">
        <f t="shared" si="4"/>
        <v>-1035506</v>
      </c>
      <c r="L53" s="56">
        <f t="shared" si="4"/>
        <v>-117012</v>
      </c>
      <c r="M53" s="56">
        <f t="shared" si="4"/>
        <v>-172381</v>
      </c>
      <c r="N53" s="56">
        <f t="shared" si="4"/>
        <v>-1324899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-3096467</v>
      </c>
      <c r="X53" s="56">
        <f t="shared" si="4"/>
        <v>-3378984</v>
      </c>
      <c r="Y53" s="56">
        <f t="shared" si="4"/>
        <v>282517</v>
      </c>
      <c r="Z53" s="57">
        <f>+IF(X53&lt;&gt;0,+(Y53/X53)*100,0)</f>
        <v>-8.3610043729120935</v>
      </c>
      <c r="AA53" s="54">
        <f>+AA51-AA52</f>
        <v>-6757980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-6787724</v>
      </c>
      <c r="D56" s="48">
        <f>SUM(D53:D55)</f>
        <v>0</v>
      </c>
      <c r="E56" s="49">
        <f t="shared" si="5"/>
        <v>-6757980</v>
      </c>
      <c r="F56" s="50">
        <f t="shared" si="5"/>
        <v>-6757980</v>
      </c>
      <c r="G56" s="50">
        <f t="shared" si="5"/>
        <v>-785751</v>
      </c>
      <c r="H56" s="50">
        <f t="shared" si="5"/>
        <v>0</v>
      </c>
      <c r="I56" s="50">
        <f t="shared" si="5"/>
        <v>-985817</v>
      </c>
      <c r="J56" s="50">
        <f t="shared" si="5"/>
        <v>-1771568</v>
      </c>
      <c r="K56" s="50">
        <f t="shared" si="5"/>
        <v>-1035506</v>
      </c>
      <c r="L56" s="50">
        <f t="shared" si="5"/>
        <v>-117012</v>
      </c>
      <c r="M56" s="50">
        <f t="shared" si="5"/>
        <v>-172381</v>
      </c>
      <c r="N56" s="50">
        <f t="shared" si="5"/>
        <v>-1324899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-3096467</v>
      </c>
      <c r="X56" s="50">
        <f t="shared" si="5"/>
        <v>-3378984</v>
      </c>
      <c r="Y56" s="50">
        <f t="shared" si="5"/>
        <v>282517</v>
      </c>
      <c r="Z56" s="51">
        <f>+IF(X56&lt;&gt;0,+(Y56/X56)*100,0)</f>
        <v>-8.3610043729120935</v>
      </c>
      <c r="AA56" s="48">
        <f>SUM(AA53:AA55)</f>
        <v>-6757980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-6787724</v>
      </c>
      <c r="D59" s="65">
        <f>SUM(D56:D58)</f>
        <v>0</v>
      </c>
      <c r="E59" s="66">
        <f t="shared" si="6"/>
        <v>-6757980</v>
      </c>
      <c r="F59" s="67">
        <f t="shared" si="6"/>
        <v>-6757980</v>
      </c>
      <c r="G59" s="67">
        <f t="shared" si="6"/>
        <v>-785751</v>
      </c>
      <c r="H59" s="67">
        <f t="shared" si="6"/>
        <v>0</v>
      </c>
      <c r="I59" s="67">
        <f t="shared" si="6"/>
        <v>-985817</v>
      </c>
      <c r="J59" s="67">
        <f t="shared" si="6"/>
        <v>-1771568</v>
      </c>
      <c r="K59" s="67">
        <f t="shared" si="6"/>
        <v>-1035506</v>
      </c>
      <c r="L59" s="67">
        <f t="shared" si="6"/>
        <v>-117012</v>
      </c>
      <c r="M59" s="67">
        <f t="shared" si="6"/>
        <v>-172381</v>
      </c>
      <c r="N59" s="67">
        <f t="shared" si="6"/>
        <v>-1324899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-3096467</v>
      </c>
      <c r="X59" s="67">
        <f t="shared" si="6"/>
        <v>-3378984</v>
      </c>
      <c r="Y59" s="67">
        <f t="shared" si="6"/>
        <v>282517</v>
      </c>
      <c r="Z59" s="68">
        <f>+IF(X59&lt;&gt;0,+(Y59/X59)*100,0)</f>
        <v>-8.3610043729120935</v>
      </c>
      <c r="AA59" s="65">
        <f>SUM(AA56:AA58)</f>
        <v>-6757980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8090269</v>
      </c>
      <c r="D6" s="20"/>
      <c r="E6" s="21">
        <v>22063578</v>
      </c>
      <c r="F6" s="22">
        <v>22063578</v>
      </c>
      <c r="G6" s="22"/>
      <c r="H6" s="22">
        <v>1096660</v>
      </c>
      <c r="I6" s="22">
        <v>952909</v>
      </c>
      <c r="J6" s="22">
        <v>2049569</v>
      </c>
      <c r="K6" s="22">
        <v>1108352</v>
      </c>
      <c r="L6" s="22">
        <v>1020811</v>
      </c>
      <c r="M6" s="22">
        <v>1131589</v>
      </c>
      <c r="N6" s="22">
        <v>3260752</v>
      </c>
      <c r="O6" s="22"/>
      <c r="P6" s="22"/>
      <c r="Q6" s="22"/>
      <c r="R6" s="22"/>
      <c r="S6" s="22"/>
      <c r="T6" s="22"/>
      <c r="U6" s="22"/>
      <c r="V6" s="22"/>
      <c r="W6" s="22">
        <v>5310321</v>
      </c>
      <c r="X6" s="22">
        <v>11031798</v>
      </c>
      <c r="Y6" s="22">
        <v>-5721477</v>
      </c>
      <c r="Z6" s="23">
        <v>-51.86350402717671</v>
      </c>
      <c r="AA6" s="20">
        <v>22063578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8090269</v>
      </c>
      <c r="D32" s="29">
        <f t="shared" ref="D32:Y32" si="0">SUM(D6:D31)</f>
        <v>0</v>
      </c>
      <c r="E32" s="30">
        <f t="shared" si="0"/>
        <v>22063578</v>
      </c>
      <c r="F32" s="31">
        <f t="shared" si="0"/>
        <v>22063578</v>
      </c>
      <c r="G32" s="31">
        <f t="shared" si="0"/>
        <v>0</v>
      </c>
      <c r="H32" s="31">
        <f t="shared" si="0"/>
        <v>1096660</v>
      </c>
      <c r="I32" s="31">
        <f t="shared" si="0"/>
        <v>952909</v>
      </c>
      <c r="J32" s="31">
        <f t="shared" si="0"/>
        <v>2049569</v>
      </c>
      <c r="K32" s="31">
        <f t="shared" si="0"/>
        <v>1108352</v>
      </c>
      <c r="L32" s="31">
        <f t="shared" si="0"/>
        <v>1020811</v>
      </c>
      <c r="M32" s="31">
        <f t="shared" si="0"/>
        <v>1131589</v>
      </c>
      <c r="N32" s="31">
        <f t="shared" si="0"/>
        <v>3260752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5310321</v>
      </c>
      <c r="X32" s="31">
        <f t="shared" si="0"/>
        <v>11031798</v>
      </c>
      <c r="Y32" s="31">
        <f t="shared" si="0"/>
        <v>-5721477</v>
      </c>
      <c r="Z32" s="32">
        <f>+IF(X32&lt;&gt;0,+(Y32/X32)*100,0)</f>
        <v>-51.86350402717671</v>
      </c>
      <c r="AA32" s="29">
        <f>SUM(AA6:AA31)</f>
        <v>22063578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1191206</v>
      </c>
      <c r="D34" s="20"/>
      <c r="E34" s="21">
        <v>2111265</v>
      </c>
      <c r="F34" s="22">
        <v>2111265</v>
      </c>
      <c r="G34" s="22"/>
      <c r="H34" s="22">
        <v>94000</v>
      </c>
      <c r="I34" s="22">
        <v>93027</v>
      </c>
      <c r="J34" s="22">
        <v>187027</v>
      </c>
      <c r="K34" s="22">
        <v>94368</v>
      </c>
      <c r="L34" s="22">
        <v>89703</v>
      </c>
      <c r="M34" s="22">
        <v>94278</v>
      </c>
      <c r="N34" s="22">
        <v>278349</v>
      </c>
      <c r="O34" s="22"/>
      <c r="P34" s="22"/>
      <c r="Q34" s="22"/>
      <c r="R34" s="22"/>
      <c r="S34" s="22"/>
      <c r="T34" s="22"/>
      <c r="U34" s="22"/>
      <c r="V34" s="22"/>
      <c r="W34" s="22">
        <v>465376</v>
      </c>
      <c r="X34" s="22">
        <v>1055649</v>
      </c>
      <c r="Y34" s="22">
        <v>-590273</v>
      </c>
      <c r="Z34" s="23">
        <v>-55.915649993511096</v>
      </c>
      <c r="AA34" s="20">
        <v>2111265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24494652</v>
      </c>
      <c r="D36" s="20"/>
      <c r="E36" s="21">
        <v>25769525</v>
      </c>
      <c r="F36" s="22">
        <v>25769525</v>
      </c>
      <c r="G36" s="22"/>
      <c r="H36" s="22">
        <v>19860</v>
      </c>
      <c r="I36" s="22">
        <v>5867122</v>
      </c>
      <c r="J36" s="22">
        <v>5886982</v>
      </c>
      <c r="K36" s="22">
        <v>1754806</v>
      </c>
      <c r="L36" s="22">
        <v>1720545</v>
      </c>
      <c r="M36" s="22">
        <v>1624929</v>
      </c>
      <c r="N36" s="22">
        <v>5100280</v>
      </c>
      <c r="O36" s="22"/>
      <c r="P36" s="22"/>
      <c r="Q36" s="22"/>
      <c r="R36" s="22"/>
      <c r="S36" s="22"/>
      <c r="T36" s="22"/>
      <c r="U36" s="22"/>
      <c r="V36" s="22"/>
      <c r="W36" s="22">
        <v>10987262</v>
      </c>
      <c r="X36" s="22">
        <v>12884765</v>
      </c>
      <c r="Y36" s="22">
        <v>-1897503</v>
      </c>
      <c r="Z36" s="23">
        <v>-14.72671794945426</v>
      </c>
      <c r="AA36" s="20">
        <v>25769525</v>
      </c>
    </row>
    <row r="37" spans="1:27" ht="13.5" x14ac:dyDescent="0.25">
      <c r="A37" s="19" t="s">
        <v>63</v>
      </c>
      <c r="B37" s="15" t="s">
        <v>32</v>
      </c>
      <c r="C37" s="20">
        <v>107068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>
        <v>713</v>
      </c>
      <c r="L37" s="22">
        <v>-572</v>
      </c>
      <c r="M37" s="22"/>
      <c r="N37" s="22">
        <v>141</v>
      </c>
      <c r="O37" s="22"/>
      <c r="P37" s="22"/>
      <c r="Q37" s="22"/>
      <c r="R37" s="22"/>
      <c r="S37" s="22"/>
      <c r="T37" s="22"/>
      <c r="U37" s="22"/>
      <c r="V37" s="22"/>
      <c r="W37" s="22">
        <v>141</v>
      </c>
      <c r="X37" s="22">
        <v>65002</v>
      </c>
      <c r="Y37" s="22">
        <v>-64861</v>
      </c>
      <c r="Z37" s="23">
        <v>-99.783083597427762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3124</v>
      </c>
      <c r="D39" s="20"/>
      <c r="E39" s="21">
        <v>1272333</v>
      </c>
      <c r="F39" s="22">
        <v>1272333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636171</v>
      </c>
      <c r="Y39" s="22">
        <v>-636171</v>
      </c>
      <c r="Z39" s="23">
        <v>-100</v>
      </c>
      <c r="AA39" s="20">
        <v>1272333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951152</v>
      </c>
      <c r="D41" s="20"/>
      <c r="E41" s="21">
        <v>1184000</v>
      </c>
      <c r="F41" s="22">
        <v>1184000</v>
      </c>
      <c r="G41" s="22"/>
      <c r="H41" s="22">
        <v>1517</v>
      </c>
      <c r="I41" s="22">
        <v>98404</v>
      </c>
      <c r="J41" s="22">
        <v>99921</v>
      </c>
      <c r="K41" s="22">
        <v>113</v>
      </c>
      <c r="L41" s="22">
        <v>113000</v>
      </c>
      <c r="M41" s="22"/>
      <c r="N41" s="22">
        <v>113113</v>
      </c>
      <c r="O41" s="22"/>
      <c r="P41" s="22"/>
      <c r="Q41" s="22"/>
      <c r="R41" s="22"/>
      <c r="S41" s="22"/>
      <c r="T41" s="22"/>
      <c r="U41" s="22"/>
      <c r="V41" s="22"/>
      <c r="W41" s="22">
        <v>213034</v>
      </c>
      <c r="X41" s="22">
        <v>591998</v>
      </c>
      <c r="Y41" s="22">
        <v>-378964</v>
      </c>
      <c r="Z41" s="23">
        <v>-64.014405454072474</v>
      </c>
      <c r="AA41" s="20">
        <v>1184000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37508283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2199362</v>
      </c>
      <c r="D44" s="20"/>
      <c r="E44" s="21">
        <v>1103011</v>
      </c>
      <c r="F44" s="22">
        <v>1103011</v>
      </c>
      <c r="G44" s="22"/>
      <c r="H44" s="22">
        <v>43838</v>
      </c>
      <c r="I44" s="22">
        <v>118416</v>
      </c>
      <c r="J44" s="22">
        <v>162254</v>
      </c>
      <c r="K44" s="22">
        <v>60322</v>
      </c>
      <c r="L44" s="22">
        <v>70548</v>
      </c>
      <c r="M44" s="22">
        <v>9749</v>
      </c>
      <c r="N44" s="22">
        <v>140619</v>
      </c>
      <c r="O44" s="22"/>
      <c r="P44" s="22"/>
      <c r="Q44" s="22"/>
      <c r="R44" s="22"/>
      <c r="S44" s="22"/>
      <c r="T44" s="22"/>
      <c r="U44" s="22"/>
      <c r="V44" s="22"/>
      <c r="W44" s="22">
        <v>302873</v>
      </c>
      <c r="X44" s="22">
        <v>551515</v>
      </c>
      <c r="Y44" s="22">
        <v>-248642</v>
      </c>
      <c r="Z44" s="23">
        <v>-45.083451946003287</v>
      </c>
      <c r="AA44" s="20">
        <v>1103011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66454847</v>
      </c>
      <c r="D47" s="29">
        <f t="shared" ref="D47:Y47" si="1">SUM(D34:D46)</f>
        <v>0</v>
      </c>
      <c r="E47" s="30">
        <f t="shared" si="1"/>
        <v>31570134</v>
      </c>
      <c r="F47" s="31">
        <f t="shared" si="1"/>
        <v>31570134</v>
      </c>
      <c r="G47" s="31">
        <f t="shared" si="1"/>
        <v>0</v>
      </c>
      <c r="H47" s="31">
        <f t="shared" si="1"/>
        <v>159215</v>
      </c>
      <c r="I47" s="31">
        <f t="shared" si="1"/>
        <v>6176969</v>
      </c>
      <c r="J47" s="31">
        <f t="shared" si="1"/>
        <v>6336184</v>
      </c>
      <c r="K47" s="31">
        <f t="shared" si="1"/>
        <v>1910322</v>
      </c>
      <c r="L47" s="31">
        <f t="shared" si="1"/>
        <v>1993224</v>
      </c>
      <c r="M47" s="31">
        <f t="shared" si="1"/>
        <v>1728956</v>
      </c>
      <c r="N47" s="31">
        <f t="shared" si="1"/>
        <v>5632502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11968686</v>
      </c>
      <c r="X47" s="31">
        <f t="shared" si="1"/>
        <v>15785100</v>
      </c>
      <c r="Y47" s="31">
        <f t="shared" si="1"/>
        <v>-3816414</v>
      </c>
      <c r="Z47" s="32">
        <f>+IF(X47&lt;&gt;0,+(Y47/X47)*100,0)</f>
        <v>-24.17731911739552</v>
      </c>
      <c r="AA47" s="29">
        <f>SUM(AA34:AA46)</f>
        <v>31570134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-58364578</v>
      </c>
      <c r="D48" s="39">
        <f t="shared" si="2"/>
        <v>0</v>
      </c>
      <c r="E48" s="40">
        <f t="shared" si="2"/>
        <v>-9506556</v>
      </c>
      <c r="F48" s="41">
        <f t="shared" si="2"/>
        <v>-9506556</v>
      </c>
      <c r="G48" s="41">
        <f t="shared" si="2"/>
        <v>0</v>
      </c>
      <c r="H48" s="41">
        <f t="shared" si="2"/>
        <v>937445</v>
      </c>
      <c r="I48" s="41">
        <f t="shared" si="2"/>
        <v>-5224060</v>
      </c>
      <c r="J48" s="41">
        <f t="shared" si="2"/>
        <v>-4286615</v>
      </c>
      <c r="K48" s="41">
        <f t="shared" si="2"/>
        <v>-801970</v>
      </c>
      <c r="L48" s="41">
        <f t="shared" si="2"/>
        <v>-972413</v>
      </c>
      <c r="M48" s="41">
        <f t="shared" si="2"/>
        <v>-597367</v>
      </c>
      <c r="N48" s="41">
        <f t="shared" si="2"/>
        <v>-2371750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-6658365</v>
      </c>
      <c r="X48" s="41">
        <f t="shared" si="2"/>
        <v>-4753302</v>
      </c>
      <c r="Y48" s="41">
        <f t="shared" si="2"/>
        <v>-1905063</v>
      </c>
      <c r="Z48" s="42">
        <f>+IF(X48&lt;&gt;0,+(Y48/X48)*100,0)</f>
        <v>40.078728429205633</v>
      </c>
      <c r="AA48" s="39">
        <f>+AA32-AA47</f>
        <v>-9506556</v>
      </c>
    </row>
    <row r="49" spans="1:27" ht="25.5" x14ac:dyDescent="0.25">
      <c r="A49" s="43" t="s">
        <v>74</v>
      </c>
      <c r="B49" s="15" t="s">
        <v>32</v>
      </c>
      <c r="C49" s="20">
        <v>6473040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</v>
      </c>
      <c r="Y49" s="22">
        <v>-1500000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-51891538</v>
      </c>
      <c r="D51" s="48">
        <f t="shared" si="3"/>
        <v>0</v>
      </c>
      <c r="E51" s="49">
        <f t="shared" si="3"/>
        <v>-6506556</v>
      </c>
      <c r="F51" s="50">
        <f t="shared" si="3"/>
        <v>-6506556</v>
      </c>
      <c r="G51" s="50">
        <f t="shared" si="3"/>
        <v>0</v>
      </c>
      <c r="H51" s="50">
        <f t="shared" si="3"/>
        <v>937445</v>
      </c>
      <c r="I51" s="50">
        <f t="shared" si="3"/>
        <v>-5224060</v>
      </c>
      <c r="J51" s="50">
        <f t="shared" si="3"/>
        <v>-4286615</v>
      </c>
      <c r="K51" s="50">
        <f t="shared" si="3"/>
        <v>-801970</v>
      </c>
      <c r="L51" s="50">
        <f t="shared" si="3"/>
        <v>-972413</v>
      </c>
      <c r="M51" s="50">
        <f t="shared" si="3"/>
        <v>-597367</v>
      </c>
      <c r="N51" s="50">
        <f t="shared" si="3"/>
        <v>-2371750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-6658365</v>
      </c>
      <c r="X51" s="50">
        <f t="shared" si="3"/>
        <v>-3253302</v>
      </c>
      <c r="Y51" s="50">
        <f t="shared" si="3"/>
        <v>-3405063</v>
      </c>
      <c r="Z51" s="51">
        <f>+IF(X51&lt;&gt;0,+(Y51/X51)*100,0)</f>
        <v>104.66482976372929</v>
      </c>
      <c r="AA51" s="48">
        <f>SUM(AA48:AA50)</f>
        <v>-6506556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-51891538</v>
      </c>
      <c r="D53" s="54">
        <f>+D51-D52</f>
        <v>0</v>
      </c>
      <c r="E53" s="55">
        <f t="shared" si="4"/>
        <v>-6506556</v>
      </c>
      <c r="F53" s="56">
        <f t="shared" si="4"/>
        <v>-6506556</v>
      </c>
      <c r="G53" s="56">
        <f t="shared" si="4"/>
        <v>0</v>
      </c>
      <c r="H53" s="56">
        <f t="shared" si="4"/>
        <v>937445</v>
      </c>
      <c r="I53" s="56">
        <f t="shared" si="4"/>
        <v>-5224060</v>
      </c>
      <c r="J53" s="56">
        <f t="shared" si="4"/>
        <v>-4286615</v>
      </c>
      <c r="K53" s="56">
        <f t="shared" si="4"/>
        <v>-801970</v>
      </c>
      <c r="L53" s="56">
        <f t="shared" si="4"/>
        <v>-972413</v>
      </c>
      <c r="M53" s="56">
        <f t="shared" si="4"/>
        <v>-597367</v>
      </c>
      <c r="N53" s="56">
        <f t="shared" si="4"/>
        <v>-2371750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-6658365</v>
      </c>
      <c r="X53" s="56">
        <f t="shared" si="4"/>
        <v>-3253302</v>
      </c>
      <c r="Y53" s="56">
        <f t="shared" si="4"/>
        <v>-3405063</v>
      </c>
      <c r="Z53" s="57">
        <f>+IF(X53&lt;&gt;0,+(Y53/X53)*100,0)</f>
        <v>104.66482976372929</v>
      </c>
      <c r="AA53" s="54">
        <f>+AA51-AA52</f>
        <v>-6506556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-51891538</v>
      </c>
      <c r="D56" s="48">
        <f>SUM(D53:D55)</f>
        <v>0</v>
      </c>
      <c r="E56" s="49">
        <f t="shared" si="5"/>
        <v>-6506556</v>
      </c>
      <c r="F56" s="50">
        <f t="shared" si="5"/>
        <v>-6506556</v>
      </c>
      <c r="G56" s="50">
        <f t="shared" si="5"/>
        <v>0</v>
      </c>
      <c r="H56" s="50">
        <f t="shared" si="5"/>
        <v>937445</v>
      </c>
      <c r="I56" s="50">
        <f t="shared" si="5"/>
        <v>-5224060</v>
      </c>
      <c r="J56" s="50">
        <f t="shared" si="5"/>
        <v>-4286615</v>
      </c>
      <c r="K56" s="50">
        <f t="shared" si="5"/>
        <v>-801970</v>
      </c>
      <c r="L56" s="50">
        <f t="shared" si="5"/>
        <v>-972413</v>
      </c>
      <c r="M56" s="50">
        <f t="shared" si="5"/>
        <v>-597367</v>
      </c>
      <c r="N56" s="50">
        <f t="shared" si="5"/>
        <v>-2371750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-6658365</v>
      </c>
      <c r="X56" s="50">
        <f t="shared" si="5"/>
        <v>-3253302</v>
      </c>
      <c r="Y56" s="50">
        <f t="shared" si="5"/>
        <v>-3405063</v>
      </c>
      <c r="Z56" s="51">
        <f>+IF(X56&lt;&gt;0,+(Y56/X56)*100,0)</f>
        <v>104.66482976372929</v>
      </c>
      <c r="AA56" s="48">
        <f>SUM(AA53:AA55)</f>
        <v>-6506556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-51891538</v>
      </c>
      <c r="D59" s="65">
        <f>SUM(D56:D58)</f>
        <v>0</v>
      </c>
      <c r="E59" s="66">
        <f t="shared" si="6"/>
        <v>-6506556</v>
      </c>
      <c r="F59" s="67">
        <f t="shared" si="6"/>
        <v>-6506556</v>
      </c>
      <c r="G59" s="67">
        <f t="shared" si="6"/>
        <v>0</v>
      </c>
      <c r="H59" s="67">
        <f t="shared" si="6"/>
        <v>937445</v>
      </c>
      <c r="I59" s="67">
        <f t="shared" si="6"/>
        <v>-5224060</v>
      </c>
      <c r="J59" s="67">
        <f t="shared" si="6"/>
        <v>-4286615</v>
      </c>
      <c r="K59" s="67">
        <f t="shared" si="6"/>
        <v>-801970</v>
      </c>
      <c r="L59" s="67">
        <f t="shared" si="6"/>
        <v>-972413</v>
      </c>
      <c r="M59" s="67">
        <f t="shared" si="6"/>
        <v>-597367</v>
      </c>
      <c r="N59" s="67">
        <f t="shared" si="6"/>
        <v>-2371750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-6658365</v>
      </c>
      <c r="X59" s="67">
        <f t="shared" si="6"/>
        <v>-3253302</v>
      </c>
      <c r="Y59" s="67">
        <f t="shared" si="6"/>
        <v>-3405063</v>
      </c>
      <c r="Z59" s="68">
        <f>+IF(X59&lt;&gt;0,+(Y59/X59)*100,0)</f>
        <v>104.66482976372929</v>
      </c>
      <c r="AA59" s="65">
        <f>SUM(AA56:AA58)</f>
        <v>-6506556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33878468</v>
      </c>
      <c r="D6" s="20"/>
      <c r="E6" s="21">
        <v>41544500</v>
      </c>
      <c r="F6" s="22">
        <v>41544500</v>
      </c>
      <c r="G6" s="22">
        <v>3414187</v>
      </c>
      <c r="H6" s="22">
        <v>2691254</v>
      </c>
      <c r="I6" s="22">
        <v>4095364</v>
      </c>
      <c r="J6" s="22">
        <v>10200805</v>
      </c>
      <c r="K6" s="22">
        <v>3276161</v>
      </c>
      <c r="L6" s="22">
        <v>3518304</v>
      </c>
      <c r="M6" s="22">
        <v>5314616</v>
      </c>
      <c r="N6" s="22">
        <v>12109081</v>
      </c>
      <c r="O6" s="22"/>
      <c r="P6" s="22"/>
      <c r="Q6" s="22"/>
      <c r="R6" s="22"/>
      <c r="S6" s="22"/>
      <c r="T6" s="22"/>
      <c r="U6" s="22"/>
      <c r="V6" s="22"/>
      <c r="W6" s="22">
        <v>22309886</v>
      </c>
      <c r="X6" s="22">
        <v>20403447</v>
      </c>
      <c r="Y6" s="22">
        <v>1906439</v>
      </c>
      <c r="Z6" s="23">
        <v>9.3437104034431044</v>
      </c>
      <c r="AA6" s="20">
        <v>41544500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97175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21502388</v>
      </c>
      <c r="D13" s="20"/>
      <c r="E13" s="21">
        <v>4023400</v>
      </c>
      <c r="F13" s="22">
        <v>4023400</v>
      </c>
      <c r="G13" s="22">
        <v>1457912</v>
      </c>
      <c r="H13" s="22">
        <v>1479435</v>
      </c>
      <c r="I13" s="22">
        <v>1505953</v>
      </c>
      <c r="J13" s="22">
        <v>4443300</v>
      </c>
      <c r="K13" s="22">
        <v>1522406</v>
      </c>
      <c r="L13" s="22">
        <v>1539286</v>
      </c>
      <c r="M13" s="22">
        <v>1564104</v>
      </c>
      <c r="N13" s="22">
        <v>4625796</v>
      </c>
      <c r="O13" s="22"/>
      <c r="P13" s="22"/>
      <c r="Q13" s="22"/>
      <c r="R13" s="22"/>
      <c r="S13" s="22"/>
      <c r="T13" s="22"/>
      <c r="U13" s="22"/>
      <c r="V13" s="22"/>
      <c r="W13" s="22">
        <v>9069096</v>
      </c>
      <c r="X13" s="22">
        <v>1957992</v>
      </c>
      <c r="Y13" s="22">
        <v>7111104</v>
      </c>
      <c r="Z13" s="23">
        <v>363.18350636774818</v>
      </c>
      <c r="AA13" s="20">
        <v>4023400</v>
      </c>
    </row>
    <row r="14" spans="1:27" ht="13.5" x14ac:dyDescent="0.25">
      <c r="A14" s="19" t="s">
        <v>42</v>
      </c>
      <c r="B14" s="15" t="s">
        <v>32</v>
      </c>
      <c r="C14" s="20">
        <v>411864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6132</v>
      </c>
      <c r="D23" s="20"/>
      <c r="E23" s="21">
        <v>80000</v>
      </c>
      <c r="F23" s="22">
        <v>80000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40002</v>
      </c>
      <c r="Y23" s="22">
        <v>-40002</v>
      </c>
      <c r="Z23" s="23">
        <v>-100</v>
      </c>
      <c r="AA23" s="20">
        <v>80000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>
        <v>347567</v>
      </c>
      <c r="L26" s="22">
        <v>348719</v>
      </c>
      <c r="M26" s="22">
        <v>352669</v>
      </c>
      <c r="N26" s="22">
        <v>1048955</v>
      </c>
      <c r="O26" s="22"/>
      <c r="P26" s="22"/>
      <c r="Q26" s="22"/>
      <c r="R26" s="22"/>
      <c r="S26" s="22"/>
      <c r="T26" s="22"/>
      <c r="U26" s="22"/>
      <c r="V26" s="22"/>
      <c r="W26" s="22">
        <v>2008327</v>
      </c>
      <c r="X26" s="22"/>
      <c r="Y26" s="22">
        <v>2008327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55896027</v>
      </c>
      <c r="D32" s="29">
        <f t="shared" ref="D32:Y32" si="0">SUM(D6:D31)</f>
        <v>0</v>
      </c>
      <c r="E32" s="30">
        <f t="shared" si="0"/>
        <v>45647900</v>
      </c>
      <c r="F32" s="31">
        <f t="shared" si="0"/>
        <v>45647900</v>
      </c>
      <c r="G32" s="31">
        <f t="shared" si="0"/>
        <v>5174506</v>
      </c>
      <c r="H32" s="31">
        <f t="shared" si="0"/>
        <v>4503852</v>
      </c>
      <c r="I32" s="31">
        <f t="shared" si="0"/>
        <v>5925119</v>
      </c>
      <c r="J32" s="31">
        <f t="shared" si="0"/>
        <v>15603477</v>
      </c>
      <c r="K32" s="31">
        <f t="shared" si="0"/>
        <v>5146134</v>
      </c>
      <c r="L32" s="31">
        <f t="shared" si="0"/>
        <v>5406309</v>
      </c>
      <c r="M32" s="31">
        <f t="shared" si="0"/>
        <v>7231389</v>
      </c>
      <c r="N32" s="31">
        <f t="shared" si="0"/>
        <v>17783832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33387309</v>
      </c>
      <c r="X32" s="31">
        <f t="shared" si="0"/>
        <v>22401441</v>
      </c>
      <c r="Y32" s="31">
        <f t="shared" si="0"/>
        <v>10985868</v>
      </c>
      <c r="Z32" s="32">
        <f>+IF(X32&lt;&gt;0,+(Y32/X32)*100,0)</f>
        <v>49.040898752897192</v>
      </c>
      <c r="AA32" s="29">
        <f>SUM(AA6:AA31)</f>
        <v>45647900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3632916</v>
      </c>
      <c r="D34" s="20"/>
      <c r="E34" s="21">
        <v>3868850</v>
      </c>
      <c r="F34" s="22">
        <v>3868850</v>
      </c>
      <c r="G34" s="22">
        <v>290384</v>
      </c>
      <c r="H34" s="22">
        <v>287015</v>
      </c>
      <c r="I34" s="22">
        <v>296200</v>
      </c>
      <c r="J34" s="22">
        <v>873599</v>
      </c>
      <c r="K34" s="22">
        <v>309846</v>
      </c>
      <c r="L34" s="22">
        <v>330125</v>
      </c>
      <c r="M34" s="22">
        <v>343898</v>
      </c>
      <c r="N34" s="22">
        <v>983869</v>
      </c>
      <c r="O34" s="22"/>
      <c r="P34" s="22"/>
      <c r="Q34" s="22"/>
      <c r="R34" s="22"/>
      <c r="S34" s="22"/>
      <c r="T34" s="22"/>
      <c r="U34" s="22"/>
      <c r="V34" s="22"/>
      <c r="W34" s="22">
        <v>1857468</v>
      </c>
      <c r="X34" s="22">
        <v>1926515</v>
      </c>
      <c r="Y34" s="22">
        <v>-69047</v>
      </c>
      <c r="Z34" s="23">
        <v>-3.5840364596174954</v>
      </c>
      <c r="AA34" s="20">
        <v>3868850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37845043</v>
      </c>
      <c r="D36" s="20"/>
      <c r="E36" s="21">
        <v>49961300</v>
      </c>
      <c r="F36" s="22">
        <v>49961300</v>
      </c>
      <c r="G36" s="22"/>
      <c r="H36" s="22">
        <v>6136490</v>
      </c>
      <c r="I36" s="22">
        <v>5691894</v>
      </c>
      <c r="J36" s="22">
        <v>11828384</v>
      </c>
      <c r="K36" s="22">
        <v>2965120</v>
      </c>
      <c r="L36" s="22"/>
      <c r="M36" s="22">
        <v>3166145</v>
      </c>
      <c r="N36" s="22">
        <v>6131265</v>
      </c>
      <c r="O36" s="22"/>
      <c r="P36" s="22"/>
      <c r="Q36" s="22"/>
      <c r="R36" s="22"/>
      <c r="S36" s="22"/>
      <c r="T36" s="22"/>
      <c r="U36" s="22"/>
      <c r="V36" s="22"/>
      <c r="W36" s="22">
        <v>17959649</v>
      </c>
      <c r="X36" s="22">
        <v>24980652</v>
      </c>
      <c r="Y36" s="22">
        <v>-7021003</v>
      </c>
      <c r="Z36" s="23">
        <v>-28.105763612575046</v>
      </c>
      <c r="AA36" s="20">
        <v>49961300</v>
      </c>
    </row>
    <row r="37" spans="1:27" ht="13.5" x14ac:dyDescent="0.25">
      <c r="A37" s="19" t="s">
        <v>63</v>
      </c>
      <c r="B37" s="15" t="s">
        <v>32</v>
      </c>
      <c r="C37" s="20">
        <v>44235</v>
      </c>
      <c r="D37" s="20"/>
      <c r="E37" s="21">
        <v>80000</v>
      </c>
      <c r="F37" s="22">
        <v>80000</v>
      </c>
      <c r="G37" s="22"/>
      <c r="H37" s="22"/>
      <c r="I37" s="22">
        <v>683</v>
      </c>
      <c r="J37" s="22">
        <v>683</v>
      </c>
      <c r="K37" s="22">
        <v>9047</v>
      </c>
      <c r="L37" s="22">
        <v>1536</v>
      </c>
      <c r="M37" s="22"/>
      <c r="N37" s="22">
        <v>10583</v>
      </c>
      <c r="O37" s="22"/>
      <c r="P37" s="22"/>
      <c r="Q37" s="22"/>
      <c r="R37" s="22"/>
      <c r="S37" s="22"/>
      <c r="T37" s="22"/>
      <c r="U37" s="22"/>
      <c r="V37" s="22"/>
      <c r="W37" s="22">
        <v>11266</v>
      </c>
      <c r="X37" s="22">
        <v>40002</v>
      </c>
      <c r="Y37" s="22">
        <v>-28736</v>
      </c>
      <c r="Z37" s="23">
        <v>-71.836408179591018</v>
      </c>
      <c r="AA37" s="20">
        <v>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3148650</v>
      </c>
      <c r="F38" s="22">
        <v>3148650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1574328</v>
      </c>
      <c r="Y38" s="22">
        <v>-1574328</v>
      </c>
      <c r="Z38" s="23">
        <v>-100</v>
      </c>
      <c r="AA38" s="20">
        <v>3148650</v>
      </c>
    </row>
    <row r="39" spans="1:27" ht="13.5" x14ac:dyDescent="0.25">
      <c r="A39" s="19" t="s">
        <v>65</v>
      </c>
      <c r="B39" s="15" t="s">
        <v>32</v>
      </c>
      <c r="C39" s="20">
        <v>13796879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867978</v>
      </c>
      <c r="Y39" s="22">
        <v>-867978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589883</v>
      </c>
      <c r="D41" s="20"/>
      <c r="E41" s="21">
        <v>2460000</v>
      </c>
      <c r="F41" s="22">
        <v>2460000</v>
      </c>
      <c r="G41" s="22">
        <v>252</v>
      </c>
      <c r="H41" s="22">
        <v>62185</v>
      </c>
      <c r="I41" s="22">
        <v>5152</v>
      </c>
      <c r="J41" s="22">
        <v>67589</v>
      </c>
      <c r="K41" s="22">
        <v>322</v>
      </c>
      <c r="L41" s="22">
        <v>128583</v>
      </c>
      <c r="M41" s="22">
        <v>66786</v>
      </c>
      <c r="N41" s="22">
        <v>195691</v>
      </c>
      <c r="O41" s="22"/>
      <c r="P41" s="22"/>
      <c r="Q41" s="22"/>
      <c r="R41" s="22"/>
      <c r="S41" s="22"/>
      <c r="T41" s="22"/>
      <c r="U41" s="22"/>
      <c r="V41" s="22"/>
      <c r="W41" s="22">
        <v>263280</v>
      </c>
      <c r="X41" s="22">
        <v>1230006</v>
      </c>
      <c r="Y41" s="22">
        <v>-966726</v>
      </c>
      <c r="Z41" s="23">
        <v>-78.595226364749436</v>
      </c>
      <c r="AA41" s="20">
        <v>2460000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200352</v>
      </c>
      <c r="D43" s="20"/>
      <c r="E43" s="21">
        <v>349850</v>
      </c>
      <c r="F43" s="22">
        <v>349850</v>
      </c>
      <c r="G43" s="22">
        <v>21954</v>
      </c>
      <c r="H43" s="22"/>
      <c r="I43" s="22">
        <v>18904</v>
      </c>
      <c r="J43" s="22">
        <v>40858</v>
      </c>
      <c r="K43" s="22">
        <v>12617</v>
      </c>
      <c r="L43" s="22">
        <v>77721</v>
      </c>
      <c r="M43" s="22">
        <v>341</v>
      </c>
      <c r="N43" s="22">
        <v>90679</v>
      </c>
      <c r="O43" s="22"/>
      <c r="P43" s="22"/>
      <c r="Q43" s="22"/>
      <c r="R43" s="22"/>
      <c r="S43" s="22"/>
      <c r="T43" s="22"/>
      <c r="U43" s="22"/>
      <c r="V43" s="22"/>
      <c r="W43" s="22">
        <v>131537</v>
      </c>
      <c r="X43" s="22">
        <v>174924</v>
      </c>
      <c r="Y43" s="22">
        <v>-43387</v>
      </c>
      <c r="Z43" s="23">
        <v>-24.803343166175022</v>
      </c>
      <c r="AA43" s="20">
        <v>349850</v>
      </c>
    </row>
    <row r="44" spans="1:27" ht="13.5" x14ac:dyDescent="0.25">
      <c r="A44" s="19" t="s">
        <v>69</v>
      </c>
      <c r="B44" s="15" t="s">
        <v>32</v>
      </c>
      <c r="C44" s="20">
        <v>1223592</v>
      </c>
      <c r="D44" s="20"/>
      <c r="E44" s="21">
        <v>1674037</v>
      </c>
      <c r="F44" s="22">
        <v>1674037</v>
      </c>
      <c r="G44" s="22">
        <v>34544</v>
      </c>
      <c r="H44" s="22">
        <v>99716</v>
      </c>
      <c r="I44" s="22">
        <v>50417</v>
      </c>
      <c r="J44" s="22">
        <v>184677</v>
      </c>
      <c r="K44" s="22">
        <v>57652</v>
      </c>
      <c r="L44" s="22">
        <v>58533</v>
      </c>
      <c r="M44" s="22">
        <v>235748</v>
      </c>
      <c r="N44" s="22">
        <v>351933</v>
      </c>
      <c r="O44" s="22"/>
      <c r="P44" s="22"/>
      <c r="Q44" s="22"/>
      <c r="R44" s="22"/>
      <c r="S44" s="22"/>
      <c r="T44" s="22"/>
      <c r="U44" s="22"/>
      <c r="V44" s="22"/>
      <c r="W44" s="22">
        <v>536610</v>
      </c>
      <c r="X44" s="22">
        <v>837024</v>
      </c>
      <c r="Y44" s="22">
        <v>-300414</v>
      </c>
      <c r="Z44" s="23">
        <v>-35.890727147608672</v>
      </c>
      <c r="AA44" s="20">
        <v>1674037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57332900</v>
      </c>
      <c r="D47" s="29">
        <f t="shared" ref="D47:Y47" si="1">SUM(D34:D46)</f>
        <v>0</v>
      </c>
      <c r="E47" s="30">
        <f t="shared" si="1"/>
        <v>63278647</v>
      </c>
      <c r="F47" s="31">
        <f t="shared" si="1"/>
        <v>63278647</v>
      </c>
      <c r="G47" s="31">
        <f t="shared" si="1"/>
        <v>347134</v>
      </c>
      <c r="H47" s="31">
        <f t="shared" si="1"/>
        <v>6585406</v>
      </c>
      <c r="I47" s="31">
        <f t="shared" si="1"/>
        <v>6063250</v>
      </c>
      <c r="J47" s="31">
        <f t="shared" si="1"/>
        <v>12995790</v>
      </c>
      <c r="K47" s="31">
        <f t="shared" si="1"/>
        <v>3354604</v>
      </c>
      <c r="L47" s="31">
        <f t="shared" si="1"/>
        <v>596498</v>
      </c>
      <c r="M47" s="31">
        <f t="shared" si="1"/>
        <v>3812918</v>
      </c>
      <c r="N47" s="31">
        <f t="shared" si="1"/>
        <v>7764020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20759810</v>
      </c>
      <c r="X47" s="31">
        <f t="shared" si="1"/>
        <v>31631429</v>
      </c>
      <c r="Y47" s="31">
        <f t="shared" si="1"/>
        <v>-10871619</v>
      </c>
      <c r="Z47" s="32">
        <f>+IF(X47&lt;&gt;0,+(Y47/X47)*100,0)</f>
        <v>-34.369673908820239</v>
      </c>
      <c r="AA47" s="29">
        <f>SUM(AA34:AA46)</f>
        <v>63278647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-1436873</v>
      </c>
      <c r="D48" s="39">
        <f t="shared" si="2"/>
        <v>0</v>
      </c>
      <c r="E48" s="40">
        <f t="shared" si="2"/>
        <v>-17630747</v>
      </c>
      <c r="F48" s="41">
        <f t="shared" si="2"/>
        <v>-17630747</v>
      </c>
      <c r="G48" s="41">
        <f t="shared" si="2"/>
        <v>4827372</v>
      </c>
      <c r="H48" s="41">
        <f t="shared" si="2"/>
        <v>-2081554</v>
      </c>
      <c r="I48" s="41">
        <f t="shared" si="2"/>
        <v>-138131</v>
      </c>
      <c r="J48" s="41">
        <f t="shared" si="2"/>
        <v>2607687</v>
      </c>
      <c r="K48" s="41">
        <f t="shared" si="2"/>
        <v>1791530</v>
      </c>
      <c r="L48" s="41">
        <f t="shared" si="2"/>
        <v>4809811</v>
      </c>
      <c r="M48" s="41">
        <f t="shared" si="2"/>
        <v>3418471</v>
      </c>
      <c r="N48" s="41">
        <f t="shared" si="2"/>
        <v>10019812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12627499</v>
      </c>
      <c r="X48" s="41">
        <f t="shared" si="2"/>
        <v>-9229988</v>
      </c>
      <c r="Y48" s="41">
        <f t="shared" si="2"/>
        <v>21857487</v>
      </c>
      <c r="Z48" s="42">
        <f>+IF(X48&lt;&gt;0,+(Y48/X48)*100,0)</f>
        <v>-236.80948447603615</v>
      </c>
      <c r="AA48" s="39">
        <f>+AA32-AA47</f>
        <v>-17630747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-1436873</v>
      </c>
      <c r="D51" s="48">
        <f t="shared" si="3"/>
        <v>0</v>
      </c>
      <c r="E51" s="49">
        <f t="shared" si="3"/>
        <v>-17630747</v>
      </c>
      <c r="F51" s="50">
        <f t="shared" si="3"/>
        <v>-17630747</v>
      </c>
      <c r="G51" s="50">
        <f t="shared" si="3"/>
        <v>4827372</v>
      </c>
      <c r="H51" s="50">
        <f t="shared" si="3"/>
        <v>-2081554</v>
      </c>
      <c r="I51" s="50">
        <f t="shared" si="3"/>
        <v>-138131</v>
      </c>
      <c r="J51" s="50">
        <f t="shared" si="3"/>
        <v>2607687</v>
      </c>
      <c r="K51" s="50">
        <f t="shared" si="3"/>
        <v>1791530</v>
      </c>
      <c r="L51" s="50">
        <f t="shared" si="3"/>
        <v>4809811</v>
      </c>
      <c r="M51" s="50">
        <f t="shared" si="3"/>
        <v>3418471</v>
      </c>
      <c r="N51" s="50">
        <f t="shared" si="3"/>
        <v>10019812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12627499</v>
      </c>
      <c r="X51" s="50">
        <f t="shared" si="3"/>
        <v>-9229988</v>
      </c>
      <c r="Y51" s="50">
        <f t="shared" si="3"/>
        <v>21857487</v>
      </c>
      <c r="Z51" s="51">
        <f>+IF(X51&lt;&gt;0,+(Y51/X51)*100,0)</f>
        <v>-236.80948447603615</v>
      </c>
      <c r="AA51" s="48">
        <f>SUM(AA48:AA50)</f>
        <v>-17630747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-1436873</v>
      </c>
      <c r="D53" s="54">
        <f>+D51-D52</f>
        <v>0</v>
      </c>
      <c r="E53" s="55">
        <f t="shared" si="4"/>
        <v>-17630747</v>
      </c>
      <c r="F53" s="56">
        <f t="shared" si="4"/>
        <v>-17630747</v>
      </c>
      <c r="G53" s="56">
        <f t="shared" si="4"/>
        <v>4827372</v>
      </c>
      <c r="H53" s="56">
        <f t="shared" si="4"/>
        <v>-2081554</v>
      </c>
      <c r="I53" s="56">
        <f t="shared" si="4"/>
        <v>-138131</v>
      </c>
      <c r="J53" s="56">
        <f t="shared" si="4"/>
        <v>2607687</v>
      </c>
      <c r="K53" s="56">
        <f t="shared" si="4"/>
        <v>1791530</v>
      </c>
      <c r="L53" s="56">
        <f t="shared" si="4"/>
        <v>4809811</v>
      </c>
      <c r="M53" s="56">
        <f t="shared" si="4"/>
        <v>3418471</v>
      </c>
      <c r="N53" s="56">
        <f t="shared" si="4"/>
        <v>10019812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12627499</v>
      </c>
      <c r="X53" s="56">
        <f t="shared" si="4"/>
        <v>-9229988</v>
      </c>
      <c r="Y53" s="56">
        <f t="shared" si="4"/>
        <v>21857487</v>
      </c>
      <c r="Z53" s="57">
        <f>+IF(X53&lt;&gt;0,+(Y53/X53)*100,0)</f>
        <v>-236.80948447603615</v>
      </c>
      <c r="AA53" s="54">
        <f>+AA51-AA52</f>
        <v>-17630747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-1436873</v>
      </c>
      <c r="D56" s="48">
        <f>SUM(D53:D55)</f>
        <v>0</v>
      </c>
      <c r="E56" s="49">
        <f t="shared" si="5"/>
        <v>-17630747</v>
      </c>
      <c r="F56" s="50">
        <f t="shared" si="5"/>
        <v>-17630747</v>
      </c>
      <c r="G56" s="50">
        <f t="shared" si="5"/>
        <v>4827372</v>
      </c>
      <c r="H56" s="50">
        <f t="shared" si="5"/>
        <v>-2081554</v>
      </c>
      <c r="I56" s="50">
        <f t="shared" si="5"/>
        <v>-138131</v>
      </c>
      <c r="J56" s="50">
        <f t="shared" si="5"/>
        <v>2607687</v>
      </c>
      <c r="K56" s="50">
        <f t="shared" si="5"/>
        <v>1791530</v>
      </c>
      <c r="L56" s="50">
        <f t="shared" si="5"/>
        <v>4809811</v>
      </c>
      <c r="M56" s="50">
        <f t="shared" si="5"/>
        <v>3418471</v>
      </c>
      <c r="N56" s="50">
        <f t="shared" si="5"/>
        <v>10019812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12627499</v>
      </c>
      <c r="X56" s="50">
        <f t="shared" si="5"/>
        <v>-9229988</v>
      </c>
      <c r="Y56" s="50">
        <f t="shared" si="5"/>
        <v>21857487</v>
      </c>
      <c r="Z56" s="51">
        <f>+IF(X56&lt;&gt;0,+(Y56/X56)*100,0)</f>
        <v>-236.80948447603615</v>
      </c>
      <c r="AA56" s="48">
        <f>SUM(AA53:AA55)</f>
        <v>-17630747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-1436873</v>
      </c>
      <c r="D59" s="65">
        <f>SUM(D56:D58)</f>
        <v>0</v>
      </c>
      <c r="E59" s="66">
        <f t="shared" si="6"/>
        <v>-17630747</v>
      </c>
      <c r="F59" s="67">
        <f t="shared" si="6"/>
        <v>-17630747</v>
      </c>
      <c r="G59" s="67">
        <f t="shared" si="6"/>
        <v>4827372</v>
      </c>
      <c r="H59" s="67">
        <f t="shared" si="6"/>
        <v>-2081554</v>
      </c>
      <c r="I59" s="67">
        <f t="shared" si="6"/>
        <v>-138131</v>
      </c>
      <c r="J59" s="67">
        <f t="shared" si="6"/>
        <v>2607687</v>
      </c>
      <c r="K59" s="67">
        <f t="shared" si="6"/>
        <v>1791530</v>
      </c>
      <c r="L59" s="67">
        <f t="shared" si="6"/>
        <v>4809811</v>
      </c>
      <c r="M59" s="67">
        <f t="shared" si="6"/>
        <v>3418471</v>
      </c>
      <c r="N59" s="67">
        <f t="shared" si="6"/>
        <v>10019812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12627499</v>
      </c>
      <c r="X59" s="67">
        <f t="shared" si="6"/>
        <v>-9229988</v>
      </c>
      <c r="Y59" s="67">
        <f t="shared" si="6"/>
        <v>21857487</v>
      </c>
      <c r="Z59" s="68">
        <f>+IF(X59&lt;&gt;0,+(Y59/X59)*100,0)</f>
        <v>-236.80948447603615</v>
      </c>
      <c r="AA59" s="65">
        <f>SUM(AA56:AA58)</f>
        <v>-17630747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91488684</v>
      </c>
      <c r="D6" s="20"/>
      <c r="E6" s="21">
        <v>130410518</v>
      </c>
      <c r="F6" s="22">
        <v>130410518</v>
      </c>
      <c r="G6" s="22">
        <v>11874</v>
      </c>
      <c r="H6" s="22">
        <v>388475</v>
      </c>
      <c r="I6" s="22">
        <v>8219724</v>
      </c>
      <c r="J6" s="22">
        <v>8620073</v>
      </c>
      <c r="K6" s="22">
        <v>8790914</v>
      </c>
      <c r="L6" s="22">
        <v>10911882</v>
      </c>
      <c r="M6" s="22">
        <v>7413179</v>
      </c>
      <c r="N6" s="22">
        <v>27115975</v>
      </c>
      <c r="O6" s="22"/>
      <c r="P6" s="22"/>
      <c r="Q6" s="22"/>
      <c r="R6" s="22"/>
      <c r="S6" s="22"/>
      <c r="T6" s="22"/>
      <c r="U6" s="22"/>
      <c r="V6" s="22"/>
      <c r="W6" s="22">
        <v>35736048</v>
      </c>
      <c r="X6" s="22">
        <v>65205252</v>
      </c>
      <c r="Y6" s="22">
        <v>-29469204</v>
      </c>
      <c r="Z6" s="23">
        <v>-45.19452512812925</v>
      </c>
      <c r="AA6" s="20">
        <v>130410518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1739</v>
      </c>
      <c r="D10" s="20"/>
      <c r="E10" s="21">
        <v>18000</v>
      </c>
      <c r="F10" s="22">
        <v>18000</v>
      </c>
      <c r="G10" s="22"/>
      <c r="H10" s="22"/>
      <c r="I10" s="22"/>
      <c r="J10" s="22"/>
      <c r="K10" s="22">
        <v>228</v>
      </c>
      <c r="L10" s="22"/>
      <c r="M10" s="22"/>
      <c r="N10" s="22">
        <v>228</v>
      </c>
      <c r="O10" s="22"/>
      <c r="P10" s="22"/>
      <c r="Q10" s="22"/>
      <c r="R10" s="22"/>
      <c r="S10" s="22"/>
      <c r="T10" s="22"/>
      <c r="U10" s="22"/>
      <c r="V10" s="22"/>
      <c r="W10" s="22">
        <v>228</v>
      </c>
      <c r="X10" s="22">
        <v>9000</v>
      </c>
      <c r="Y10" s="22">
        <v>-8772</v>
      </c>
      <c r="Z10" s="23">
        <v>-97.466666666666669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2979920</v>
      </c>
      <c r="D13" s="20"/>
      <c r="E13" s="21">
        <v>1800000</v>
      </c>
      <c r="F13" s="22">
        <v>1800000</v>
      </c>
      <c r="G13" s="22"/>
      <c r="H13" s="22">
        <v>-62</v>
      </c>
      <c r="I13" s="22">
        <v>409234</v>
      </c>
      <c r="J13" s="22">
        <v>409172</v>
      </c>
      <c r="K13" s="22">
        <v>444001</v>
      </c>
      <c r="L13" s="22">
        <v>476533</v>
      </c>
      <c r="M13" s="22">
        <v>522879</v>
      </c>
      <c r="N13" s="22">
        <v>1443413</v>
      </c>
      <c r="O13" s="22"/>
      <c r="P13" s="22"/>
      <c r="Q13" s="22"/>
      <c r="R13" s="22"/>
      <c r="S13" s="22"/>
      <c r="T13" s="22"/>
      <c r="U13" s="22"/>
      <c r="V13" s="22"/>
      <c r="W13" s="22">
        <v>1852585</v>
      </c>
      <c r="X13" s="22">
        <v>900000</v>
      </c>
      <c r="Y13" s="22">
        <v>952585</v>
      </c>
      <c r="Z13" s="23">
        <v>105.84277777777777</v>
      </c>
      <c r="AA13" s="20">
        <v>1800000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33767</v>
      </c>
      <c r="D19" s="20"/>
      <c r="E19" s="21">
        <v>1</v>
      </c>
      <c r="F19" s="22">
        <v>1</v>
      </c>
      <c r="G19" s="22">
        <v>87</v>
      </c>
      <c r="H19" s="22"/>
      <c r="I19" s="22">
        <v>2942</v>
      </c>
      <c r="J19" s="22">
        <v>3029</v>
      </c>
      <c r="K19" s="22">
        <v>5417</v>
      </c>
      <c r="L19" s="22">
        <v>4713</v>
      </c>
      <c r="M19" s="22">
        <v>174</v>
      </c>
      <c r="N19" s="22">
        <v>10304</v>
      </c>
      <c r="O19" s="22"/>
      <c r="P19" s="22"/>
      <c r="Q19" s="22"/>
      <c r="R19" s="22"/>
      <c r="S19" s="22"/>
      <c r="T19" s="22"/>
      <c r="U19" s="22"/>
      <c r="V19" s="22"/>
      <c r="W19" s="22">
        <v>13333</v>
      </c>
      <c r="X19" s="22"/>
      <c r="Y19" s="22">
        <v>13333</v>
      </c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14022</v>
      </c>
      <c r="D23" s="20"/>
      <c r="E23" s="21">
        <v>1</v>
      </c>
      <c r="F23" s="22">
        <v>1</v>
      </c>
      <c r="G23" s="22"/>
      <c r="H23" s="22">
        <v>342</v>
      </c>
      <c r="I23" s="22"/>
      <c r="J23" s="22">
        <v>342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342</v>
      </c>
      <c r="X23" s="22"/>
      <c r="Y23" s="22">
        <v>342</v>
      </c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94518132</v>
      </c>
      <c r="D32" s="29">
        <f t="shared" ref="D32:Y32" si="0">SUM(D6:D31)</f>
        <v>0</v>
      </c>
      <c r="E32" s="30">
        <f t="shared" si="0"/>
        <v>132228521</v>
      </c>
      <c r="F32" s="31">
        <f t="shared" si="0"/>
        <v>132228521</v>
      </c>
      <c r="G32" s="31">
        <f t="shared" si="0"/>
        <v>11961</v>
      </c>
      <c r="H32" s="31">
        <f t="shared" si="0"/>
        <v>388755</v>
      </c>
      <c r="I32" s="31">
        <f t="shared" si="0"/>
        <v>8631900</v>
      </c>
      <c r="J32" s="31">
        <f t="shared" si="0"/>
        <v>9032616</v>
      </c>
      <c r="K32" s="31">
        <f t="shared" si="0"/>
        <v>9240560</v>
      </c>
      <c r="L32" s="31">
        <f t="shared" si="0"/>
        <v>11393128</v>
      </c>
      <c r="M32" s="31">
        <f t="shared" si="0"/>
        <v>7936232</v>
      </c>
      <c r="N32" s="31">
        <f t="shared" si="0"/>
        <v>28569920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37602536</v>
      </c>
      <c r="X32" s="31">
        <f t="shared" si="0"/>
        <v>66114252</v>
      </c>
      <c r="Y32" s="31">
        <f t="shared" si="0"/>
        <v>-28511716</v>
      </c>
      <c r="Z32" s="32">
        <f>+IF(X32&lt;&gt;0,+(Y32/X32)*100,0)</f>
        <v>-43.124916545981648</v>
      </c>
      <c r="AA32" s="29">
        <f>SUM(AA6:AA31)</f>
        <v>132228521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7060334</v>
      </c>
      <c r="D34" s="20"/>
      <c r="E34" s="21">
        <v>7703086</v>
      </c>
      <c r="F34" s="22">
        <v>7703086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3851544</v>
      </c>
      <c r="Y34" s="22">
        <v>-3851544</v>
      </c>
      <c r="Z34" s="23">
        <v>-100</v>
      </c>
      <c r="AA34" s="20">
        <v>7703086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92212166</v>
      </c>
      <c r="D36" s="20"/>
      <c r="E36" s="21">
        <v>94068165</v>
      </c>
      <c r="F36" s="22">
        <v>94068165</v>
      </c>
      <c r="G36" s="22"/>
      <c r="H36" s="22">
        <v>5235926</v>
      </c>
      <c r="I36" s="22">
        <v>13079205</v>
      </c>
      <c r="J36" s="22">
        <v>18315131</v>
      </c>
      <c r="K36" s="22">
        <v>9051551</v>
      </c>
      <c r="L36" s="22">
        <v>6320570</v>
      </c>
      <c r="M36" s="22">
        <v>12968990</v>
      </c>
      <c r="N36" s="22">
        <v>28341111</v>
      </c>
      <c r="O36" s="22"/>
      <c r="P36" s="22"/>
      <c r="Q36" s="22"/>
      <c r="R36" s="22"/>
      <c r="S36" s="22"/>
      <c r="T36" s="22"/>
      <c r="U36" s="22"/>
      <c r="V36" s="22"/>
      <c r="W36" s="22">
        <v>46656242</v>
      </c>
      <c r="X36" s="22">
        <v>47034084</v>
      </c>
      <c r="Y36" s="22">
        <v>-377842</v>
      </c>
      <c r="Z36" s="23">
        <v>-0.80333657608809816</v>
      </c>
      <c r="AA36" s="20">
        <v>94068165</v>
      </c>
    </row>
    <row r="37" spans="1:27" ht="13.5" x14ac:dyDescent="0.25">
      <c r="A37" s="19" t="s">
        <v>63</v>
      </c>
      <c r="B37" s="15" t="s">
        <v>32</v>
      </c>
      <c r="C37" s="20">
        <v>867106</v>
      </c>
      <c r="D37" s="20"/>
      <c r="E37" s="21">
        <v>380639</v>
      </c>
      <c r="F37" s="22">
        <v>380639</v>
      </c>
      <c r="G37" s="22"/>
      <c r="H37" s="22"/>
      <c r="I37" s="22">
        <v>173864</v>
      </c>
      <c r="J37" s="22">
        <v>173864</v>
      </c>
      <c r="K37" s="22">
        <v>910</v>
      </c>
      <c r="L37" s="22">
        <v>44889</v>
      </c>
      <c r="M37" s="22">
        <v>69565</v>
      </c>
      <c r="N37" s="22">
        <v>115364</v>
      </c>
      <c r="O37" s="22"/>
      <c r="P37" s="22"/>
      <c r="Q37" s="22"/>
      <c r="R37" s="22"/>
      <c r="S37" s="22"/>
      <c r="T37" s="22"/>
      <c r="U37" s="22"/>
      <c r="V37" s="22"/>
      <c r="W37" s="22">
        <v>289228</v>
      </c>
      <c r="X37" s="22">
        <v>190320</v>
      </c>
      <c r="Y37" s="22">
        <v>98908</v>
      </c>
      <c r="Z37" s="23">
        <v>51.9693148381673</v>
      </c>
      <c r="AA37" s="20">
        <v>380639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>
        <v>67411</v>
      </c>
      <c r="D39" s="20"/>
      <c r="E39" s="21">
        <v>645860</v>
      </c>
      <c r="F39" s="22">
        <v>645860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322932</v>
      </c>
      <c r="Y39" s="22">
        <v>-322932</v>
      </c>
      <c r="Z39" s="23">
        <v>-100</v>
      </c>
      <c r="AA39" s="20">
        <v>645860</v>
      </c>
    </row>
    <row r="40" spans="1:27" ht="13.5" x14ac:dyDescent="0.25">
      <c r="A40" s="19" t="s">
        <v>40</v>
      </c>
      <c r="B40" s="15" t="s">
        <v>32</v>
      </c>
      <c r="C40" s="20">
        <v>93376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ht="13.5" x14ac:dyDescent="0.25">
      <c r="A41" s="19" t="s">
        <v>66</v>
      </c>
      <c r="B41" s="15" t="s">
        <v>32</v>
      </c>
      <c r="C41" s="20">
        <v>411939</v>
      </c>
      <c r="D41" s="20"/>
      <c r="E41" s="21">
        <v>1069211</v>
      </c>
      <c r="F41" s="22">
        <v>1069211</v>
      </c>
      <c r="G41" s="22"/>
      <c r="H41" s="22"/>
      <c r="I41" s="22"/>
      <c r="J41" s="22"/>
      <c r="K41" s="22"/>
      <c r="L41" s="22">
        <v>56543</v>
      </c>
      <c r="M41" s="22">
        <v>183791</v>
      </c>
      <c r="N41" s="22">
        <v>240334</v>
      </c>
      <c r="O41" s="22"/>
      <c r="P41" s="22"/>
      <c r="Q41" s="22"/>
      <c r="R41" s="22"/>
      <c r="S41" s="22"/>
      <c r="T41" s="22"/>
      <c r="U41" s="22"/>
      <c r="V41" s="22"/>
      <c r="W41" s="22">
        <v>240334</v>
      </c>
      <c r="X41" s="22">
        <v>534600</v>
      </c>
      <c r="Y41" s="22">
        <v>-294266</v>
      </c>
      <c r="Z41" s="23">
        <v>-55.04414515525626</v>
      </c>
      <c r="AA41" s="20">
        <v>1069211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7295830</v>
      </c>
      <c r="D44" s="20"/>
      <c r="E44" s="21">
        <v>4607938</v>
      </c>
      <c r="F44" s="22">
        <v>4607938</v>
      </c>
      <c r="G44" s="22"/>
      <c r="H44" s="22"/>
      <c r="I44" s="22">
        <v>395799</v>
      </c>
      <c r="J44" s="22">
        <v>395799</v>
      </c>
      <c r="K44" s="22">
        <v>258224</v>
      </c>
      <c r="L44" s="22">
        <v>288438</v>
      </c>
      <c r="M44" s="22">
        <v>596193</v>
      </c>
      <c r="N44" s="22">
        <v>1142855</v>
      </c>
      <c r="O44" s="22"/>
      <c r="P44" s="22"/>
      <c r="Q44" s="22"/>
      <c r="R44" s="22"/>
      <c r="S44" s="22"/>
      <c r="T44" s="22"/>
      <c r="U44" s="22"/>
      <c r="V44" s="22"/>
      <c r="W44" s="22">
        <v>1538654</v>
      </c>
      <c r="X44" s="22">
        <v>2303976</v>
      </c>
      <c r="Y44" s="22">
        <v>-765322</v>
      </c>
      <c r="Z44" s="23">
        <v>-33.217446709514334</v>
      </c>
      <c r="AA44" s="20">
        <v>4607938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108008162</v>
      </c>
      <c r="D47" s="29">
        <f t="shared" ref="D47:Y47" si="1">SUM(D34:D46)</f>
        <v>0</v>
      </c>
      <c r="E47" s="30">
        <f t="shared" si="1"/>
        <v>108474902</v>
      </c>
      <c r="F47" s="31">
        <f t="shared" si="1"/>
        <v>108474902</v>
      </c>
      <c r="G47" s="31">
        <f t="shared" si="1"/>
        <v>0</v>
      </c>
      <c r="H47" s="31">
        <f t="shared" si="1"/>
        <v>5235926</v>
      </c>
      <c r="I47" s="31">
        <f t="shared" si="1"/>
        <v>13648868</v>
      </c>
      <c r="J47" s="31">
        <f t="shared" si="1"/>
        <v>18884794</v>
      </c>
      <c r="K47" s="31">
        <f t="shared" si="1"/>
        <v>9310685</v>
      </c>
      <c r="L47" s="31">
        <f t="shared" si="1"/>
        <v>6710440</v>
      </c>
      <c r="M47" s="31">
        <f t="shared" si="1"/>
        <v>13818539</v>
      </c>
      <c r="N47" s="31">
        <f t="shared" si="1"/>
        <v>29839664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48724458</v>
      </c>
      <c r="X47" s="31">
        <f t="shared" si="1"/>
        <v>54237456</v>
      </c>
      <c r="Y47" s="31">
        <f t="shared" si="1"/>
        <v>-5512998</v>
      </c>
      <c r="Z47" s="32">
        <f>+IF(X47&lt;&gt;0,+(Y47/X47)*100,0)</f>
        <v>-10.164558603191123</v>
      </c>
      <c r="AA47" s="29">
        <f>SUM(AA34:AA46)</f>
        <v>108474902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-13490030</v>
      </c>
      <c r="D48" s="39">
        <f t="shared" si="2"/>
        <v>0</v>
      </c>
      <c r="E48" s="40">
        <f t="shared" si="2"/>
        <v>23753619</v>
      </c>
      <c r="F48" s="41">
        <f t="shared" si="2"/>
        <v>23753619</v>
      </c>
      <c r="G48" s="41">
        <f t="shared" si="2"/>
        <v>11961</v>
      </c>
      <c r="H48" s="41">
        <f t="shared" si="2"/>
        <v>-4847171</v>
      </c>
      <c r="I48" s="41">
        <f t="shared" si="2"/>
        <v>-5016968</v>
      </c>
      <c r="J48" s="41">
        <f t="shared" si="2"/>
        <v>-9852178</v>
      </c>
      <c r="K48" s="41">
        <f t="shared" si="2"/>
        <v>-70125</v>
      </c>
      <c r="L48" s="41">
        <f t="shared" si="2"/>
        <v>4682688</v>
      </c>
      <c r="M48" s="41">
        <f t="shared" si="2"/>
        <v>-5882307</v>
      </c>
      <c r="N48" s="41">
        <f t="shared" si="2"/>
        <v>-1269744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-11121922</v>
      </c>
      <c r="X48" s="41">
        <f t="shared" si="2"/>
        <v>11876796</v>
      </c>
      <c r="Y48" s="41">
        <f t="shared" si="2"/>
        <v>-22998718</v>
      </c>
      <c r="Z48" s="42">
        <f>+IF(X48&lt;&gt;0,+(Y48/X48)*100,0)</f>
        <v>-193.64412759131335</v>
      </c>
      <c r="AA48" s="39">
        <f>+AA32-AA47</f>
        <v>23753619</v>
      </c>
    </row>
    <row r="49" spans="1:27" ht="25.5" x14ac:dyDescent="0.25">
      <c r="A49" s="43" t="s">
        <v>74</v>
      </c>
      <c r="B49" s="15" t="s">
        <v>32</v>
      </c>
      <c r="C49" s="20">
        <v>-868650</v>
      </c>
      <c r="D49" s="20"/>
      <c r="E49" s="21">
        <v>8825001</v>
      </c>
      <c r="F49" s="22">
        <v>8825001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4412502</v>
      </c>
      <c r="Y49" s="22">
        <v>-4412502</v>
      </c>
      <c r="Z49" s="23">
        <v>-100</v>
      </c>
      <c r="AA49" s="20">
        <v>8825001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-14358680</v>
      </c>
      <c r="D51" s="48">
        <f t="shared" si="3"/>
        <v>0</v>
      </c>
      <c r="E51" s="49">
        <f t="shared" si="3"/>
        <v>32578620</v>
      </c>
      <c r="F51" s="50">
        <f t="shared" si="3"/>
        <v>32578620</v>
      </c>
      <c r="G51" s="50">
        <f t="shared" si="3"/>
        <v>11961</v>
      </c>
      <c r="H51" s="50">
        <f t="shared" si="3"/>
        <v>-4847171</v>
      </c>
      <c r="I51" s="50">
        <f t="shared" si="3"/>
        <v>-5016968</v>
      </c>
      <c r="J51" s="50">
        <f t="shared" si="3"/>
        <v>-9852178</v>
      </c>
      <c r="K51" s="50">
        <f t="shared" si="3"/>
        <v>-70125</v>
      </c>
      <c r="L51" s="50">
        <f t="shared" si="3"/>
        <v>4682688</v>
      </c>
      <c r="M51" s="50">
        <f t="shared" si="3"/>
        <v>-5882307</v>
      </c>
      <c r="N51" s="50">
        <f t="shared" si="3"/>
        <v>-1269744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-11121922</v>
      </c>
      <c r="X51" s="50">
        <f t="shared" si="3"/>
        <v>16289298</v>
      </c>
      <c r="Y51" s="50">
        <f t="shared" si="3"/>
        <v>-27411220</v>
      </c>
      <c r="Z51" s="51">
        <f>+IF(X51&lt;&gt;0,+(Y51/X51)*100,0)</f>
        <v>-168.27747886986904</v>
      </c>
      <c r="AA51" s="48">
        <f>SUM(AA48:AA50)</f>
        <v>32578620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-14358680</v>
      </c>
      <c r="D53" s="54">
        <f>+D51-D52</f>
        <v>0</v>
      </c>
      <c r="E53" s="55">
        <f t="shared" si="4"/>
        <v>32578620</v>
      </c>
      <c r="F53" s="56">
        <f t="shared" si="4"/>
        <v>32578620</v>
      </c>
      <c r="G53" s="56">
        <f t="shared" si="4"/>
        <v>11961</v>
      </c>
      <c r="H53" s="56">
        <f t="shared" si="4"/>
        <v>-4847171</v>
      </c>
      <c r="I53" s="56">
        <f t="shared" si="4"/>
        <v>-5016968</v>
      </c>
      <c r="J53" s="56">
        <f t="shared" si="4"/>
        <v>-9852178</v>
      </c>
      <c r="K53" s="56">
        <f t="shared" si="4"/>
        <v>-70125</v>
      </c>
      <c r="L53" s="56">
        <f t="shared" si="4"/>
        <v>4682688</v>
      </c>
      <c r="M53" s="56">
        <f t="shared" si="4"/>
        <v>-5882307</v>
      </c>
      <c r="N53" s="56">
        <f t="shared" si="4"/>
        <v>-1269744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-11121922</v>
      </c>
      <c r="X53" s="56">
        <f t="shared" si="4"/>
        <v>16289298</v>
      </c>
      <c r="Y53" s="56">
        <f t="shared" si="4"/>
        <v>-27411220</v>
      </c>
      <c r="Z53" s="57">
        <f>+IF(X53&lt;&gt;0,+(Y53/X53)*100,0)</f>
        <v>-168.27747886986904</v>
      </c>
      <c r="AA53" s="54">
        <f>+AA51-AA52</f>
        <v>32578620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-14358680</v>
      </c>
      <c r="D56" s="48">
        <f>SUM(D53:D55)</f>
        <v>0</v>
      </c>
      <c r="E56" s="49">
        <f t="shared" si="5"/>
        <v>32578620</v>
      </c>
      <c r="F56" s="50">
        <f t="shared" si="5"/>
        <v>32578620</v>
      </c>
      <c r="G56" s="50">
        <f t="shared" si="5"/>
        <v>11961</v>
      </c>
      <c r="H56" s="50">
        <f t="shared" si="5"/>
        <v>-4847171</v>
      </c>
      <c r="I56" s="50">
        <f t="shared" si="5"/>
        <v>-5016968</v>
      </c>
      <c r="J56" s="50">
        <f t="shared" si="5"/>
        <v>-9852178</v>
      </c>
      <c r="K56" s="50">
        <f t="shared" si="5"/>
        <v>-70125</v>
      </c>
      <c r="L56" s="50">
        <f t="shared" si="5"/>
        <v>4682688</v>
      </c>
      <c r="M56" s="50">
        <f t="shared" si="5"/>
        <v>-5882307</v>
      </c>
      <c r="N56" s="50">
        <f t="shared" si="5"/>
        <v>-1269744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-11121922</v>
      </c>
      <c r="X56" s="50">
        <f t="shared" si="5"/>
        <v>16289298</v>
      </c>
      <c r="Y56" s="50">
        <f t="shared" si="5"/>
        <v>-27411220</v>
      </c>
      <c r="Z56" s="51">
        <f>+IF(X56&lt;&gt;0,+(Y56/X56)*100,0)</f>
        <v>-168.27747886986904</v>
      </c>
      <c r="AA56" s="48">
        <f>SUM(AA53:AA55)</f>
        <v>32578620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-14358680</v>
      </c>
      <c r="D59" s="65">
        <f>SUM(D56:D58)</f>
        <v>0</v>
      </c>
      <c r="E59" s="66">
        <f t="shared" si="6"/>
        <v>32578620</v>
      </c>
      <c r="F59" s="67">
        <f t="shared" si="6"/>
        <v>32578620</v>
      </c>
      <c r="G59" s="67">
        <f t="shared" si="6"/>
        <v>11961</v>
      </c>
      <c r="H59" s="67">
        <f t="shared" si="6"/>
        <v>-4847171</v>
      </c>
      <c r="I59" s="67">
        <f t="shared" si="6"/>
        <v>-5016968</v>
      </c>
      <c r="J59" s="67">
        <f t="shared" si="6"/>
        <v>-9852178</v>
      </c>
      <c r="K59" s="67">
        <f t="shared" si="6"/>
        <v>-70125</v>
      </c>
      <c r="L59" s="67">
        <f t="shared" si="6"/>
        <v>4682688</v>
      </c>
      <c r="M59" s="67">
        <f t="shared" si="6"/>
        <v>-5882307</v>
      </c>
      <c r="N59" s="67">
        <f t="shared" si="6"/>
        <v>-1269744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-11121922</v>
      </c>
      <c r="X59" s="67">
        <f t="shared" si="6"/>
        <v>16289298</v>
      </c>
      <c r="Y59" s="67">
        <f t="shared" si="6"/>
        <v>-27411220</v>
      </c>
      <c r="Z59" s="68">
        <f>+IF(X59&lt;&gt;0,+(Y59/X59)*100,0)</f>
        <v>-168.27747886986904</v>
      </c>
      <c r="AA59" s="65">
        <f>SUM(AA56:AA58)</f>
        <v>32578620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10289756</v>
      </c>
      <c r="D6" s="20"/>
      <c r="E6" s="21">
        <v>11532555</v>
      </c>
      <c r="F6" s="22">
        <v>11532555</v>
      </c>
      <c r="G6" s="22"/>
      <c r="H6" s="22"/>
      <c r="I6" s="22">
        <v>1159318</v>
      </c>
      <c r="J6" s="22">
        <v>1159318</v>
      </c>
      <c r="K6" s="22">
        <v>858922</v>
      </c>
      <c r="L6" s="22"/>
      <c r="M6" s="22">
        <v>670366</v>
      </c>
      <c r="N6" s="22">
        <v>1529288</v>
      </c>
      <c r="O6" s="22"/>
      <c r="P6" s="22"/>
      <c r="Q6" s="22"/>
      <c r="R6" s="22"/>
      <c r="S6" s="22"/>
      <c r="T6" s="22"/>
      <c r="U6" s="22"/>
      <c r="V6" s="22"/>
      <c r="W6" s="22">
        <v>2688606</v>
      </c>
      <c r="X6" s="22">
        <v>5766282</v>
      </c>
      <c r="Y6" s="22">
        <v>-3077676</v>
      </c>
      <c r="Z6" s="23">
        <v>-53.373664347321203</v>
      </c>
      <c r="AA6" s="20">
        <v>11532555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10289756</v>
      </c>
      <c r="D32" s="29">
        <f t="shared" ref="D32:Y32" si="0">SUM(D6:D31)</f>
        <v>0</v>
      </c>
      <c r="E32" s="30">
        <f t="shared" si="0"/>
        <v>11532555</v>
      </c>
      <c r="F32" s="31">
        <f t="shared" si="0"/>
        <v>11532555</v>
      </c>
      <c r="G32" s="31">
        <f t="shared" si="0"/>
        <v>0</v>
      </c>
      <c r="H32" s="31">
        <f t="shared" si="0"/>
        <v>0</v>
      </c>
      <c r="I32" s="31">
        <f t="shared" si="0"/>
        <v>1159318</v>
      </c>
      <c r="J32" s="31">
        <f t="shared" si="0"/>
        <v>1159318</v>
      </c>
      <c r="K32" s="31">
        <f t="shared" si="0"/>
        <v>858922</v>
      </c>
      <c r="L32" s="31">
        <f t="shared" si="0"/>
        <v>0</v>
      </c>
      <c r="M32" s="31">
        <f t="shared" si="0"/>
        <v>670366</v>
      </c>
      <c r="N32" s="31">
        <f t="shared" si="0"/>
        <v>1529288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2688606</v>
      </c>
      <c r="X32" s="31">
        <f t="shared" si="0"/>
        <v>5766282</v>
      </c>
      <c r="Y32" s="31">
        <f t="shared" si="0"/>
        <v>-3077676</v>
      </c>
      <c r="Z32" s="32">
        <f>+IF(X32&lt;&gt;0,+(Y32/X32)*100,0)</f>
        <v>-53.373664347321203</v>
      </c>
      <c r="AA32" s="29">
        <f>SUM(AA6:AA31)</f>
        <v>11532555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1635735</v>
      </c>
      <c r="D34" s="20"/>
      <c r="E34" s="21">
        <v>1452812</v>
      </c>
      <c r="F34" s="22">
        <v>1452812</v>
      </c>
      <c r="G34" s="22"/>
      <c r="H34" s="22"/>
      <c r="I34" s="22">
        <v>86271</v>
      </c>
      <c r="J34" s="22">
        <v>86271</v>
      </c>
      <c r="K34" s="22">
        <v>86582</v>
      </c>
      <c r="L34" s="22"/>
      <c r="M34" s="22"/>
      <c r="N34" s="22">
        <v>86582</v>
      </c>
      <c r="O34" s="22"/>
      <c r="P34" s="22"/>
      <c r="Q34" s="22"/>
      <c r="R34" s="22"/>
      <c r="S34" s="22"/>
      <c r="T34" s="22"/>
      <c r="U34" s="22"/>
      <c r="V34" s="22"/>
      <c r="W34" s="22">
        <v>172853</v>
      </c>
      <c r="X34" s="22">
        <v>726408</v>
      </c>
      <c r="Y34" s="22">
        <v>-553555</v>
      </c>
      <c r="Z34" s="23">
        <v>-76.204419554850716</v>
      </c>
      <c r="AA34" s="20">
        <v>1452812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14204711</v>
      </c>
      <c r="D36" s="20"/>
      <c r="E36" s="21">
        <v>19000000</v>
      </c>
      <c r="F36" s="22">
        <v>19000000</v>
      </c>
      <c r="G36" s="22"/>
      <c r="H36" s="22"/>
      <c r="I36" s="22">
        <v>317424</v>
      </c>
      <c r="J36" s="22">
        <v>317424</v>
      </c>
      <c r="K36" s="22">
        <v>560058</v>
      </c>
      <c r="L36" s="22"/>
      <c r="M36" s="22">
        <v>2648968</v>
      </c>
      <c r="N36" s="22">
        <v>3209026</v>
      </c>
      <c r="O36" s="22"/>
      <c r="P36" s="22"/>
      <c r="Q36" s="22"/>
      <c r="R36" s="22"/>
      <c r="S36" s="22"/>
      <c r="T36" s="22"/>
      <c r="U36" s="22"/>
      <c r="V36" s="22"/>
      <c r="W36" s="22">
        <v>3526450</v>
      </c>
      <c r="X36" s="22">
        <v>9499998</v>
      </c>
      <c r="Y36" s="22">
        <v>-5973548</v>
      </c>
      <c r="Z36" s="23">
        <v>-62.87946586936124</v>
      </c>
      <c r="AA36" s="20">
        <v>19000000</v>
      </c>
    </row>
    <row r="37" spans="1:27" ht="13.5" x14ac:dyDescent="0.25">
      <c r="A37" s="19" t="s">
        <v>63</v>
      </c>
      <c r="B37" s="15" t="s">
        <v>32</v>
      </c>
      <c r="C37" s="20">
        <v>150456</v>
      </c>
      <c r="D37" s="20"/>
      <c r="E37" s="21">
        <v>274050</v>
      </c>
      <c r="F37" s="22">
        <v>274050</v>
      </c>
      <c r="G37" s="22"/>
      <c r="H37" s="22"/>
      <c r="I37" s="22">
        <v>14998</v>
      </c>
      <c r="J37" s="22">
        <v>14998</v>
      </c>
      <c r="K37" s="22">
        <v>8589</v>
      </c>
      <c r="L37" s="22"/>
      <c r="M37" s="22">
        <v>8032</v>
      </c>
      <c r="N37" s="22">
        <v>16621</v>
      </c>
      <c r="O37" s="22"/>
      <c r="P37" s="22"/>
      <c r="Q37" s="22"/>
      <c r="R37" s="22"/>
      <c r="S37" s="22"/>
      <c r="T37" s="22"/>
      <c r="U37" s="22"/>
      <c r="V37" s="22"/>
      <c r="W37" s="22">
        <v>31619</v>
      </c>
      <c r="X37" s="22">
        <v>137028</v>
      </c>
      <c r="Y37" s="22">
        <v>-105409</v>
      </c>
      <c r="Z37" s="23">
        <v>-76.92515398312753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>
        <v>850000</v>
      </c>
      <c r="D38" s="20"/>
      <c r="E38" s="21">
        <v>472523</v>
      </c>
      <c r="F38" s="22">
        <v>472523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236262</v>
      </c>
      <c r="Y38" s="22">
        <v>-236262</v>
      </c>
      <c r="Z38" s="23">
        <v>-100</v>
      </c>
      <c r="AA38" s="20">
        <v>472523</v>
      </c>
    </row>
    <row r="39" spans="1:27" ht="13.5" x14ac:dyDescent="0.25">
      <c r="A39" s="19" t="s">
        <v>65</v>
      </c>
      <c r="B39" s="15" t="s">
        <v>32</v>
      </c>
      <c r="C39" s="20">
        <v>832000</v>
      </c>
      <c r="D39" s="20"/>
      <c r="E39" s="21">
        <v>876960</v>
      </c>
      <c r="F39" s="22">
        <v>876960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438480</v>
      </c>
      <c r="Y39" s="22">
        <v>-438480</v>
      </c>
      <c r="Z39" s="23">
        <v>-100</v>
      </c>
      <c r="AA39" s="20">
        <v>876960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358047</v>
      </c>
      <c r="D41" s="20"/>
      <c r="E41" s="21">
        <v>607500</v>
      </c>
      <c r="F41" s="22">
        <v>607500</v>
      </c>
      <c r="G41" s="22"/>
      <c r="H41" s="22"/>
      <c r="I41" s="22">
        <v>36590</v>
      </c>
      <c r="J41" s="22">
        <v>36590</v>
      </c>
      <c r="K41" s="22">
        <v>1645</v>
      </c>
      <c r="L41" s="22"/>
      <c r="M41" s="22">
        <v>38541</v>
      </c>
      <c r="N41" s="22">
        <v>40186</v>
      </c>
      <c r="O41" s="22"/>
      <c r="P41" s="22"/>
      <c r="Q41" s="22"/>
      <c r="R41" s="22"/>
      <c r="S41" s="22"/>
      <c r="T41" s="22"/>
      <c r="U41" s="22"/>
      <c r="V41" s="22"/>
      <c r="W41" s="22">
        <v>76776</v>
      </c>
      <c r="X41" s="22">
        <v>303744</v>
      </c>
      <c r="Y41" s="22">
        <v>-226968</v>
      </c>
      <c r="Z41" s="23">
        <v>-74.723451327433636</v>
      </c>
      <c r="AA41" s="20">
        <v>607500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2069123</v>
      </c>
      <c r="D44" s="20"/>
      <c r="E44" s="21">
        <v>2544012</v>
      </c>
      <c r="F44" s="22">
        <v>2544012</v>
      </c>
      <c r="G44" s="22"/>
      <c r="H44" s="22"/>
      <c r="I44" s="22">
        <v>256903</v>
      </c>
      <c r="J44" s="22">
        <v>256903</v>
      </c>
      <c r="K44" s="22">
        <v>156720</v>
      </c>
      <c r="L44" s="22"/>
      <c r="M44" s="22">
        <v>120304</v>
      </c>
      <c r="N44" s="22">
        <v>277024</v>
      </c>
      <c r="O44" s="22"/>
      <c r="P44" s="22"/>
      <c r="Q44" s="22"/>
      <c r="R44" s="22"/>
      <c r="S44" s="22"/>
      <c r="T44" s="22"/>
      <c r="U44" s="22"/>
      <c r="V44" s="22"/>
      <c r="W44" s="22">
        <v>533927</v>
      </c>
      <c r="X44" s="22">
        <v>1272000</v>
      </c>
      <c r="Y44" s="22">
        <v>-738073</v>
      </c>
      <c r="Z44" s="23">
        <v>-58.024606918238995</v>
      </c>
      <c r="AA44" s="20">
        <v>2544012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20100072</v>
      </c>
      <c r="D47" s="29">
        <f t="shared" ref="D47:Y47" si="1">SUM(D34:D46)</f>
        <v>0</v>
      </c>
      <c r="E47" s="30">
        <f t="shared" si="1"/>
        <v>25227857</v>
      </c>
      <c r="F47" s="31">
        <f t="shared" si="1"/>
        <v>25227857</v>
      </c>
      <c r="G47" s="31">
        <f t="shared" si="1"/>
        <v>0</v>
      </c>
      <c r="H47" s="31">
        <f t="shared" si="1"/>
        <v>0</v>
      </c>
      <c r="I47" s="31">
        <f t="shared" si="1"/>
        <v>712186</v>
      </c>
      <c r="J47" s="31">
        <f t="shared" si="1"/>
        <v>712186</v>
      </c>
      <c r="K47" s="31">
        <f t="shared" si="1"/>
        <v>813594</v>
      </c>
      <c r="L47" s="31">
        <f t="shared" si="1"/>
        <v>0</v>
      </c>
      <c r="M47" s="31">
        <f t="shared" si="1"/>
        <v>2815845</v>
      </c>
      <c r="N47" s="31">
        <f t="shared" si="1"/>
        <v>3629439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4341625</v>
      </c>
      <c r="X47" s="31">
        <f t="shared" si="1"/>
        <v>12613920</v>
      </c>
      <c r="Y47" s="31">
        <f t="shared" si="1"/>
        <v>-8272295</v>
      </c>
      <c r="Z47" s="32">
        <f>+IF(X47&lt;&gt;0,+(Y47/X47)*100,0)</f>
        <v>-65.58068387939673</v>
      </c>
      <c r="AA47" s="29">
        <f>SUM(AA34:AA46)</f>
        <v>25227857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-9810316</v>
      </c>
      <c r="D48" s="39">
        <f t="shared" si="2"/>
        <v>0</v>
      </c>
      <c r="E48" s="40">
        <f t="shared" si="2"/>
        <v>-13695302</v>
      </c>
      <c r="F48" s="41">
        <f t="shared" si="2"/>
        <v>-13695302</v>
      </c>
      <c r="G48" s="41">
        <f t="shared" si="2"/>
        <v>0</v>
      </c>
      <c r="H48" s="41">
        <f t="shared" si="2"/>
        <v>0</v>
      </c>
      <c r="I48" s="41">
        <f t="shared" si="2"/>
        <v>447132</v>
      </c>
      <c r="J48" s="41">
        <f t="shared" si="2"/>
        <v>447132</v>
      </c>
      <c r="K48" s="41">
        <f t="shared" si="2"/>
        <v>45328</v>
      </c>
      <c r="L48" s="41">
        <f t="shared" si="2"/>
        <v>0</v>
      </c>
      <c r="M48" s="41">
        <f t="shared" si="2"/>
        <v>-2145479</v>
      </c>
      <c r="N48" s="41">
        <f t="shared" si="2"/>
        <v>-2100151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-1653019</v>
      </c>
      <c r="X48" s="41">
        <f t="shared" si="2"/>
        <v>-6847638</v>
      </c>
      <c r="Y48" s="41">
        <f t="shared" si="2"/>
        <v>5194619</v>
      </c>
      <c r="Z48" s="42">
        <f>+IF(X48&lt;&gt;0,+(Y48/X48)*100,0)</f>
        <v>-75.860011875627777</v>
      </c>
      <c r="AA48" s="39">
        <f>+AA32-AA47</f>
        <v>-13695302</v>
      </c>
    </row>
    <row r="49" spans="1:27" ht="25.5" x14ac:dyDescent="0.25">
      <c r="A49" s="43" t="s">
        <v>74</v>
      </c>
      <c r="B49" s="15" t="s">
        <v>32</v>
      </c>
      <c r="C49" s="20">
        <v>6431894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-3378422</v>
      </c>
      <c r="D51" s="48">
        <f t="shared" si="3"/>
        <v>0</v>
      </c>
      <c r="E51" s="49">
        <f t="shared" si="3"/>
        <v>-13695302</v>
      </c>
      <c r="F51" s="50">
        <f t="shared" si="3"/>
        <v>-13695302</v>
      </c>
      <c r="G51" s="50">
        <f t="shared" si="3"/>
        <v>0</v>
      </c>
      <c r="H51" s="50">
        <f t="shared" si="3"/>
        <v>0</v>
      </c>
      <c r="I51" s="50">
        <f t="shared" si="3"/>
        <v>447132</v>
      </c>
      <c r="J51" s="50">
        <f t="shared" si="3"/>
        <v>447132</v>
      </c>
      <c r="K51" s="50">
        <f t="shared" si="3"/>
        <v>45328</v>
      </c>
      <c r="L51" s="50">
        <f t="shared" si="3"/>
        <v>0</v>
      </c>
      <c r="M51" s="50">
        <f t="shared" si="3"/>
        <v>-2145479</v>
      </c>
      <c r="N51" s="50">
        <f t="shared" si="3"/>
        <v>-2100151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-1653019</v>
      </c>
      <c r="X51" s="50">
        <f t="shared" si="3"/>
        <v>-6847638</v>
      </c>
      <c r="Y51" s="50">
        <f t="shared" si="3"/>
        <v>5194619</v>
      </c>
      <c r="Z51" s="51">
        <f>+IF(X51&lt;&gt;0,+(Y51/X51)*100,0)</f>
        <v>-75.860011875627777</v>
      </c>
      <c r="AA51" s="48">
        <f>SUM(AA48:AA50)</f>
        <v>-13695302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-3378422</v>
      </c>
      <c r="D53" s="54">
        <f>+D51-D52</f>
        <v>0</v>
      </c>
      <c r="E53" s="55">
        <f t="shared" si="4"/>
        <v>-13695302</v>
      </c>
      <c r="F53" s="56">
        <f t="shared" si="4"/>
        <v>-13695302</v>
      </c>
      <c r="G53" s="56">
        <f t="shared" si="4"/>
        <v>0</v>
      </c>
      <c r="H53" s="56">
        <f t="shared" si="4"/>
        <v>0</v>
      </c>
      <c r="I53" s="56">
        <f t="shared" si="4"/>
        <v>447132</v>
      </c>
      <c r="J53" s="56">
        <f t="shared" si="4"/>
        <v>447132</v>
      </c>
      <c r="K53" s="56">
        <f t="shared" si="4"/>
        <v>45328</v>
      </c>
      <c r="L53" s="56">
        <f t="shared" si="4"/>
        <v>0</v>
      </c>
      <c r="M53" s="56">
        <f t="shared" si="4"/>
        <v>-2145479</v>
      </c>
      <c r="N53" s="56">
        <f t="shared" si="4"/>
        <v>-2100151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-1653019</v>
      </c>
      <c r="X53" s="56">
        <f t="shared" si="4"/>
        <v>-6847638</v>
      </c>
      <c r="Y53" s="56">
        <f t="shared" si="4"/>
        <v>5194619</v>
      </c>
      <c r="Z53" s="57">
        <f>+IF(X53&lt;&gt;0,+(Y53/X53)*100,0)</f>
        <v>-75.860011875627777</v>
      </c>
      <c r="AA53" s="54">
        <f>+AA51-AA52</f>
        <v>-13695302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-3378422</v>
      </c>
      <c r="D56" s="48">
        <f>SUM(D53:D55)</f>
        <v>0</v>
      </c>
      <c r="E56" s="49">
        <f t="shared" si="5"/>
        <v>-13695302</v>
      </c>
      <c r="F56" s="50">
        <f t="shared" si="5"/>
        <v>-13695302</v>
      </c>
      <c r="G56" s="50">
        <f t="shared" si="5"/>
        <v>0</v>
      </c>
      <c r="H56" s="50">
        <f t="shared" si="5"/>
        <v>0</v>
      </c>
      <c r="I56" s="50">
        <f t="shared" si="5"/>
        <v>447132</v>
      </c>
      <c r="J56" s="50">
        <f t="shared" si="5"/>
        <v>447132</v>
      </c>
      <c r="K56" s="50">
        <f t="shared" si="5"/>
        <v>45328</v>
      </c>
      <c r="L56" s="50">
        <f t="shared" si="5"/>
        <v>0</v>
      </c>
      <c r="M56" s="50">
        <f t="shared" si="5"/>
        <v>-2145479</v>
      </c>
      <c r="N56" s="50">
        <f t="shared" si="5"/>
        <v>-2100151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-1653019</v>
      </c>
      <c r="X56" s="50">
        <f t="shared" si="5"/>
        <v>-6847638</v>
      </c>
      <c r="Y56" s="50">
        <f t="shared" si="5"/>
        <v>5194619</v>
      </c>
      <c r="Z56" s="51">
        <f>+IF(X56&lt;&gt;0,+(Y56/X56)*100,0)</f>
        <v>-75.860011875627777</v>
      </c>
      <c r="AA56" s="48">
        <f>SUM(AA53:AA55)</f>
        <v>-13695302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-3378422</v>
      </c>
      <c r="D59" s="65">
        <f>SUM(D56:D58)</f>
        <v>0</v>
      </c>
      <c r="E59" s="66">
        <f t="shared" si="6"/>
        <v>-13695302</v>
      </c>
      <c r="F59" s="67">
        <f t="shared" si="6"/>
        <v>-13695302</v>
      </c>
      <c r="G59" s="67">
        <f t="shared" si="6"/>
        <v>0</v>
      </c>
      <c r="H59" s="67">
        <f t="shared" si="6"/>
        <v>0</v>
      </c>
      <c r="I59" s="67">
        <f t="shared" si="6"/>
        <v>447132</v>
      </c>
      <c r="J59" s="67">
        <f t="shared" si="6"/>
        <v>447132</v>
      </c>
      <c r="K59" s="67">
        <f t="shared" si="6"/>
        <v>45328</v>
      </c>
      <c r="L59" s="67">
        <f t="shared" si="6"/>
        <v>0</v>
      </c>
      <c r="M59" s="67">
        <f t="shared" si="6"/>
        <v>-2145479</v>
      </c>
      <c r="N59" s="67">
        <f t="shared" si="6"/>
        <v>-2100151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-1653019</v>
      </c>
      <c r="X59" s="67">
        <f t="shared" si="6"/>
        <v>-6847638</v>
      </c>
      <c r="Y59" s="67">
        <f t="shared" si="6"/>
        <v>5194619</v>
      </c>
      <c r="Z59" s="68">
        <f>+IF(X59&lt;&gt;0,+(Y59/X59)*100,0)</f>
        <v>-75.860011875627777</v>
      </c>
      <c r="AA59" s="65">
        <f>SUM(AA56:AA58)</f>
        <v>-13695302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7472557</v>
      </c>
      <c r="D6" s="20"/>
      <c r="E6" s="21">
        <v>6986359</v>
      </c>
      <c r="F6" s="22">
        <v>6986359</v>
      </c>
      <c r="G6" s="22">
        <v>1009</v>
      </c>
      <c r="H6" s="22">
        <v>-260167</v>
      </c>
      <c r="I6" s="22">
        <v>663727</v>
      </c>
      <c r="J6" s="22">
        <v>404569</v>
      </c>
      <c r="K6" s="22">
        <v>247929</v>
      </c>
      <c r="L6" s="22">
        <v>2574118</v>
      </c>
      <c r="M6" s="22">
        <v>271101</v>
      </c>
      <c r="N6" s="22">
        <v>3093148</v>
      </c>
      <c r="O6" s="22"/>
      <c r="P6" s="22"/>
      <c r="Q6" s="22"/>
      <c r="R6" s="22"/>
      <c r="S6" s="22"/>
      <c r="T6" s="22"/>
      <c r="U6" s="22"/>
      <c r="V6" s="22"/>
      <c r="W6" s="22">
        <v>3497717</v>
      </c>
      <c r="X6" s="22">
        <v>3493182</v>
      </c>
      <c r="Y6" s="22">
        <v>4535</v>
      </c>
      <c r="Z6" s="23">
        <v>0.12982432635917626</v>
      </c>
      <c r="AA6" s="20">
        <v>6986359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7472557</v>
      </c>
      <c r="D32" s="29">
        <f t="shared" ref="D32:Y32" si="0">SUM(D6:D31)</f>
        <v>0</v>
      </c>
      <c r="E32" s="30">
        <f t="shared" si="0"/>
        <v>6986359</v>
      </c>
      <c r="F32" s="31">
        <f t="shared" si="0"/>
        <v>6986359</v>
      </c>
      <c r="G32" s="31">
        <f t="shared" si="0"/>
        <v>1009</v>
      </c>
      <c r="H32" s="31">
        <f t="shared" si="0"/>
        <v>-260167</v>
      </c>
      <c r="I32" s="31">
        <f t="shared" si="0"/>
        <v>663727</v>
      </c>
      <c r="J32" s="31">
        <f t="shared" si="0"/>
        <v>404569</v>
      </c>
      <c r="K32" s="31">
        <f t="shared" si="0"/>
        <v>247929</v>
      </c>
      <c r="L32" s="31">
        <f t="shared" si="0"/>
        <v>2574118</v>
      </c>
      <c r="M32" s="31">
        <f t="shared" si="0"/>
        <v>271101</v>
      </c>
      <c r="N32" s="31">
        <f t="shared" si="0"/>
        <v>3093148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3497717</v>
      </c>
      <c r="X32" s="31">
        <f t="shared" si="0"/>
        <v>3493182</v>
      </c>
      <c r="Y32" s="31">
        <f t="shared" si="0"/>
        <v>4535</v>
      </c>
      <c r="Z32" s="32">
        <f>+IF(X32&lt;&gt;0,+(Y32/X32)*100,0)</f>
        <v>0.12982432635917626</v>
      </c>
      <c r="AA32" s="29">
        <f>SUM(AA6:AA31)</f>
        <v>6986359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996553</v>
      </c>
      <c r="F34" s="22">
        <v>996553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498282</v>
      </c>
      <c r="Y34" s="22">
        <v>-498282</v>
      </c>
      <c r="Z34" s="23">
        <v>-100</v>
      </c>
      <c r="AA34" s="20">
        <v>996553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3408285</v>
      </c>
      <c r="D36" s="20"/>
      <c r="E36" s="21">
        <v>10530000</v>
      </c>
      <c r="F36" s="22">
        <v>10530000</v>
      </c>
      <c r="G36" s="22">
        <v>1352179</v>
      </c>
      <c r="H36" s="22">
        <v>100000</v>
      </c>
      <c r="I36" s="22">
        <v>100000</v>
      </c>
      <c r="J36" s="22">
        <v>1552179</v>
      </c>
      <c r="K36" s="22">
        <v>100000</v>
      </c>
      <c r="L36" s="22"/>
      <c r="M36" s="22">
        <v>2729431</v>
      </c>
      <c r="N36" s="22">
        <v>2829431</v>
      </c>
      <c r="O36" s="22"/>
      <c r="P36" s="22"/>
      <c r="Q36" s="22"/>
      <c r="R36" s="22"/>
      <c r="S36" s="22"/>
      <c r="T36" s="22"/>
      <c r="U36" s="22"/>
      <c r="V36" s="22"/>
      <c r="W36" s="22">
        <v>4381610</v>
      </c>
      <c r="X36" s="22">
        <v>5265000</v>
      </c>
      <c r="Y36" s="22">
        <v>-883390</v>
      </c>
      <c r="Z36" s="23">
        <v>-16.778537511870844</v>
      </c>
      <c r="AA36" s="20">
        <v>10530000</v>
      </c>
    </row>
    <row r="37" spans="1:27" ht="13.5" x14ac:dyDescent="0.25">
      <c r="A37" s="19" t="s">
        <v>63</v>
      </c>
      <c r="B37" s="15" t="s">
        <v>32</v>
      </c>
      <c r="C37" s="20">
        <v>17970</v>
      </c>
      <c r="D37" s="20"/>
      <c r="E37" s="21">
        <v>168736</v>
      </c>
      <c r="F37" s="22">
        <v>168736</v>
      </c>
      <c r="G37" s="22"/>
      <c r="H37" s="22">
        <v>4192</v>
      </c>
      <c r="I37" s="22">
        <v>1509</v>
      </c>
      <c r="J37" s="22">
        <v>5701</v>
      </c>
      <c r="K37" s="22">
        <v>363</v>
      </c>
      <c r="L37" s="22">
        <v>3247</v>
      </c>
      <c r="M37" s="22">
        <v>3220</v>
      </c>
      <c r="N37" s="22">
        <v>6830</v>
      </c>
      <c r="O37" s="22"/>
      <c r="P37" s="22"/>
      <c r="Q37" s="22"/>
      <c r="R37" s="22"/>
      <c r="S37" s="22"/>
      <c r="T37" s="22"/>
      <c r="U37" s="22"/>
      <c r="V37" s="22"/>
      <c r="W37" s="22">
        <v>12531</v>
      </c>
      <c r="X37" s="22">
        <v>84366</v>
      </c>
      <c r="Y37" s="22">
        <v>-71835</v>
      </c>
      <c r="Z37" s="23">
        <v>-85.146860109522791</v>
      </c>
      <c r="AA37" s="20">
        <v>168736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2010348</v>
      </c>
      <c r="F39" s="22">
        <v>2010348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1005174</v>
      </c>
      <c r="Y39" s="22">
        <v>-1005174</v>
      </c>
      <c r="Z39" s="23">
        <v>-100</v>
      </c>
      <c r="AA39" s="20">
        <v>2010348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5188028</v>
      </c>
      <c r="F43" s="22">
        <v>5188028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2594016</v>
      </c>
      <c r="Y43" s="22">
        <v>-2594016</v>
      </c>
      <c r="Z43" s="23">
        <v>-100</v>
      </c>
      <c r="AA43" s="20">
        <v>5188028</v>
      </c>
    </row>
    <row r="44" spans="1:27" ht="13.5" x14ac:dyDescent="0.25">
      <c r="A44" s="19" t="s">
        <v>69</v>
      </c>
      <c r="B44" s="15" t="s">
        <v>32</v>
      </c>
      <c r="C44" s="20">
        <v>143562</v>
      </c>
      <c r="D44" s="20"/>
      <c r="E44" s="21">
        <v>182182</v>
      </c>
      <c r="F44" s="22">
        <v>182182</v>
      </c>
      <c r="G44" s="22"/>
      <c r="H44" s="22">
        <v>57136</v>
      </c>
      <c r="I44" s="22">
        <v>43852</v>
      </c>
      <c r="J44" s="22">
        <v>100988</v>
      </c>
      <c r="K44" s="22">
        <v>35000</v>
      </c>
      <c r="L44" s="22"/>
      <c r="M44" s="22"/>
      <c r="N44" s="22">
        <v>35000</v>
      </c>
      <c r="O44" s="22"/>
      <c r="P44" s="22"/>
      <c r="Q44" s="22"/>
      <c r="R44" s="22"/>
      <c r="S44" s="22"/>
      <c r="T44" s="22"/>
      <c r="U44" s="22"/>
      <c r="V44" s="22"/>
      <c r="W44" s="22">
        <v>135988</v>
      </c>
      <c r="X44" s="22">
        <v>91098</v>
      </c>
      <c r="Y44" s="22">
        <v>44890</v>
      </c>
      <c r="Z44" s="23">
        <v>49.27660321851193</v>
      </c>
      <c r="AA44" s="20">
        <v>182182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3569817</v>
      </c>
      <c r="D47" s="29">
        <f t="shared" ref="D47:Y47" si="1">SUM(D34:D46)</f>
        <v>0</v>
      </c>
      <c r="E47" s="30">
        <f t="shared" si="1"/>
        <v>19075847</v>
      </c>
      <c r="F47" s="31">
        <f t="shared" si="1"/>
        <v>19075847</v>
      </c>
      <c r="G47" s="31">
        <f t="shared" si="1"/>
        <v>1352179</v>
      </c>
      <c r="H47" s="31">
        <f t="shared" si="1"/>
        <v>161328</v>
      </c>
      <c r="I47" s="31">
        <f t="shared" si="1"/>
        <v>145361</v>
      </c>
      <c r="J47" s="31">
        <f t="shared" si="1"/>
        <v>1658868</v>
      </c>
      <c r="K47" s="31">
        <f t="shared" si="1"/>
        <v>135363</v>
      </c>
      <c r="L47" s="31">
        <f t="shared" si="1"/>
        <v>3247</v>
      </c>
      <c r="M47" s="31">
        <f t="shared" si="1"/>
        <v>2732651</v>
      </c>
      <c r="N47" s="31">
        <f t="shared" si="1"/>
        <v>2871261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4530129</v>
      </c>
      <c r="X47" s="31">
        <f t="shared" si="1"/>
        <v>9537936</v>
      </c>
      <c r="Y47" s="31">
        <f t="shared" si="1"/>
        <v>-5007807</v>
      </c>
      <c r="Z47" s="32">
        <f>+IF(X47&lt;&gt;0,+(Y47/X47)*100,0)</f>
        <v>-52.504095225633719</v>
      </c>
      <c r="AA47" s="29">
        <f>SUM(AA34:AA46)</f>
        <v>19075847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3902740</v>
      </c>
      <c r="D48" s="39">
        <f t="shared" si="2"/>
        <v>0</v>
      </c>
      <c r="E48" s="40">
        <f t="shared" si="2"/>
        <v>-12089488</v>
      </c>
      <c r="F48" s="41">
        <f t="shared" si="2"/>
        <v>-12089488</v>
      </c>
      <c r="G48" s="41">
        <f t="shared" si="2"/>
        <v>-1351170</v>
      </c>
      <c r="H48" s="41">
        <f t="shared" si="2"/>
        <v>-421495</v>
      </c>
      <c r="I48" s="41">
        <f t="shared" si="2"/>
        <v>518366</v>
      </c>
      <c r="J48" s="41">
        <f t="shared" si="2"/>
        <v>-1254299</v>
      </c>
      <c r="K48" s="41">
        <f t="shared" si="2"/>
        <v>112566</v>
      </c>
      <c r="L48" s="41">
        <f t="shared" si="2"/>
        <v>2570871</v>
      </c>
      <c r="M48" s="41">
        <f t="shared" si="2"/>
        <v>-2461550</v>
      </c>
      <c r="N48" s="41">
        <f t="shared" si="2"/>
        <v>221887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-1032412</v>
      </c>
      <c r="X48" s="41">
        <f t="shared" si="2"/>
        <v>-6044754</v>
      </c>
      <c r="Y48" s="41">
        <f t="shared" si="2"/>
        <v>5012342</v>
      </c>
      <c r="Z48" s="42">
        <f>+IF(X48&lt;&gt;0,+(Y48/X48)*100,0)</f>
        <v>-82.920529106726264</v>
      </c>
      <c r="AA48" s="39">
        <f>+AA32-AA47</f>
        <v>-12089488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3902740</v>
      </c>
      <c r="D51" s="48">
        <f t="shared" si="3"/>
        <v>0</v>
      </c>
      <c r="E51" s="49">
        <f t="shared" si="3"/>
        <v>-12089488</v>
      </c>
      <c r="F51" s="50">
        <f t="shared" si="3"/>
        <v>-12089488</v>
      </c>
      <c r="G51" s="50">
        <f t="shared" si="3"/>
        <v>-1351170</v>
      </c>
      <c r="H51" s="50">
        <f t="shared" si="3"/>
        <v>-421495</v>
      </c>
      <c r="I51" s="50">
        <f t="shared" si="3"/>
        <v>518366</v>
      </c>
      <c r="J51" s="50">
        <f t="shared" si="3"/>
        <v>-1254299</v>
      </c>
      <c r="K51" s="50">
        <f t="shared" si="3"/>
        <v>112566</v>
      </c>
      <c r="L51" s="50">
        <f t="shared" si="3"/>
        <v>2570871</v>
      </c>
      <c r="M51" s="50">
        <f t="shared" si="3"/>
        <v>-2461550</v>
      </c>
      <c r="N51" s="50">
        <f t="shared" si="3"/>
        <v>221887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-1032412</v>
      </c>
      <c r="X51" s="50">
        <f t="shared" si="3"/>
        <v>-6044754</v>
      </c>
      <c r="Y51" s="50">
        <f t="shared" si="3"/>
        <v>5012342</v>
      </c>
      <c r="Z51" s="51">
        <f>+IF(X51&lt;&gt;0,+(Y51/X51)*100,0)</f>
        <v>-82.920529106726264</v>
      </c>
      <c r="AA51" s="48">
        <f>SUM(AA48:AA50)</f>
        <v>-12089488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3902740</v>
      </c>
      <c r="D53" s="54">
        <f>+D51-D52</f>
        <v>0</v>
      </c>
      <c r="E53" s="55">
        <f t="shared" si="4"/>
        <v>-12089488</v>
      </c>
      <c r="F53" s="56">
        <f t="shared" si="4"/>
        <v>-12089488</v>
      </c>
      <c r="G53" s="56">
        <f t="shared" si="4"/>
        <v>-1351170</v>
      </c>
      <c r="H53" s="56">
        <f t="shared" si="4"/>
        <v>-421495</v>
      </c>
      <c r="I53" s="56">
        <f t="shared" si="4"/>
        <v>518366</v>
      </c>
      <c r="J53" s="56">
        <f t="shared" si="4"/>
        <v>-1254299</v>
      </c>
      <c r="K53" s="56">
        <f t="shared" si="4"/>
        <v>112566</v>
      </c>
      <c r="L53" s="56">
        <f t="shared" si="4"/>
        <v>2570871</v>
      </c>
      <c r="M53" s="56">
        <f t="shared" si="4"/>
        <v>-2461550</v>
      </c>
      <c r="N53" s="56">
        <f t="shared" si="4"/>
        <v>221887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-1032412</v>
      </c>
      <c r="X53" s="56">
        <f t="shared" si="4"/>
        <v>-6044754</v>
      </c>
      <c r="Y53" s="56">
        <f t="shared" si="4"/>
        <v>5012342</v>
      </c>
      <c r="Z53" s="57">
        <f>+IF(X53&lt;&gt;0,+(Y53/X53)*100,0)</f>
        <v>-82.920529106726264</v>
      </c>
      <c r="AA53" s="54">
        <f>+AA51-AA52</f>
        <v>-12089488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3902740</v>
      </c>
      <c r="D56" s="48">
        <f>SUM(D53:D55)</f>
        <v>0</v>
      </c>
      <c r="E56" s="49">
        <f t="shared" si="5"/>
        <v>-12089488</v>
      </c>
      <c r="F56" s="50">
        <f t="shared" si="5"/>
        <v>-12089488</v>
      </c>
      <c r="G56" s="50">
        <f t="shared" si="5"/>
        <v>-1351170</v>
      </c>
      <c r="H56" s="50">
        <f t="shared" si="5"/>
        <v>-421495</v>
      </c>
      <c r="I56" s="50">
        <f t="shared" si="5"/>
        <v>518366</v>
      </c>
      <c r="J56" s="50">
        <f t="shared" si="5"/>
        <v>-1254299</v>
      </c>
      <c r="K56" s="50">
        <f t="shared" si="5"/>
        <v>112566</v>
      </c>
      <c r="L56" s="50">
        <f t="shared" si="5"/>
        <v>2570871</v>
      </c>
      <c r="M56" s="50">
        <f t="shared" si="5"/>
        <v>-2461550</v>
      </c>
      <c r="N56" s="50">
        <f t="shared" si="5"/>
        <v>221887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-1032412</v>
      </c>
      <c r="X56" s="50">
        <f t="shared" si="5"/>
        <v>-6044754</v>
      </c>
      <c r="Y56" s="50">
        <f t="shared" si="5"/>
        <v>5012342</v>
      </c>
      <c r="Z56" s="51">
        <f>+IF(X56&lt;&gt;0,+(Y56/X56)*100,0)</f>
        <v>-82.920529106726264</v>
      </c>
      <c r="AA56" s="48">
        <f>SUM(AA53:AA55)</f>
        <v>-12089488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3902740</v>
      </c>
      <c r="D59" s="65">
        <f>SUM(D56:D58)</f>
        <v>0</v>
      </c>
      <c r="E59" s="66">
        <f t="shared" si="6"/>
        <v>-12089488</v>
      </c>
      <c r="F59" s="67">
        <f t="shared" si="6"/>
        <v>-12089488</v>
      </c>
      <c r="G59" s="67">
        <f t="shared" si="6"/>
        <v>-1351170</v>
      </c>
      <c r="H59" s="67">
        <f t="shared" si="6"/>
        <v>-421495</v>
      </c>
      <c r="I59" s="67">
        <f t="shared" si="6"/>
        <v>518366</v>
      </c>
      <c r="J59" s="67">
        <f t="shared" si="6"/>
        <v>-1254299</v>
      </c>
      <c r="K59" s="67">
        <f t="shared" si="6"/>
        <v>112566</v>
      </c>
      <c r="L59" s="67">
        <f t="shared" si="6"/>
        <v>2570871</v>
      </c>
      <c r="M59" s="67">
        <f t="shared" si="6"/>
        <v>-2461550</v>
      </c>
      <c r="N59" s="67">
        <f t="shared" si="6"/>
        <v>221887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-1032412</v>
      </c>
      <c r="X59" s="67">
        <f t="shared" si="6"/>
        <v>-6044754</v>
      </c>
      <c r="Y59" s="67">
        <f t="shared" si="6"/>
        <v>5012342</v>
      </c>
      <c r="Z59" s="68">
        <f>+IF(X59&lt;&gt;0,+(Y59/X59)*100,0)</f>
        <v>-82.920529106726264</v>
      </c>
      <c r="AA59" s="65">
        <f>SUM(AA56:AA58)</f>
        <v>-12089488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9229877</v>
      </c>
      <c r="D6" s="20"/>
      <c r="E6" s="21">
        <v>21845190</v>
      </c>
      <c r="F6" s="22">
        <v>21845190</v>
      </c>
      <c r="G6" s="22"/>
      <c r="H6" s="22">
        <v>3287</v>
      </c>
      <c r="I6" s="22">
        <v>867631</v>
      </c>
      <c r="J6" s="22">
        <v>870918</v>
      </c>
      <c r="K6" s="22">
        <v>813012</v>
      </c>
      <c r="L6" s="22">
        <v>1153485</v>
      </c>
      <c r="M6" s="22">
        <v>867120</v>
      </c>
      <c r="N6" s="22">
        <v>2833617</v>
      </c>
      <c r="O6" s="22"/>
      <c r="P6" s="22"/>
      <c r="Q6" s="22"/>
      <c r="R6" s="22"/>
      <c r="S6" s="22"/>
      <c r="T6" s="22"/>
      <c r="U6" s="22"/>
      <c r="V6" s="22"/>
      <c r="W6" s="22">
        <v>3704535</v>
      </c>
      <c r="X6" s="22">
        <v>10922598</v>
      </c>
      <c r="Y6" s="22">
        <v>-7218063</v>
      </c>
      <c r="Z6" s="23">
        <v>-66.083755897635342</v>
      </c>
      <c r="AA6" s="20">
        <v>21845190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36961</v>
      </c>
      <c r="F10" s="22">
        <v>36961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18481</v>
      </c>
      <c r="Y10" s="22">
        <v>-18481</v>
      </c>
      <c r="Z10" s="23">
        <v>-100</v>
      </c>
      <c r="AA10" s="20">
        <v>36961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513354</v>
      </c>
      <c r="D13" s="20"/>
      <c r="E13" s="21">
        <v>550995</v>
      </c>
      <c r="F13" s="22">
        <v>550995</v>
      </c>
      <c r="G13" s="22"/>
      <c r="H13" s="22"/>
      <c r="I13" s="22">
        <v>44161</v>
      </c>
      <c r="J13" s="22">
        <v>44161</v>
      </c>
      <c r="K13" s="22">
        <v>35250</v>
      </c>
      <c r="L13" s="22">
        <v>39845</v>
      </c>
      <c r="M13" s="22">
        <v>38478</v>
      </c>
      <c r="N13" s="22">
        <v>113573</v>
      </c>
      <c r="O13" s="22"/>
      <c r="P13" s="22"/>
      <c r="Q13" s="22"/>
      <c r="R13" s="22"/>
      <c r="S13" s="22"/>
      <c r="T13" s="22"/>
      <c r="U13" s="22"/>
      <c r="V13" s="22"/>
      <c r="W13" s="22">
        <v>157734</v>
      </c>
      <c r="X13" s="22">
        <v>275499</v>
      </c>
      <c r="Y13" s="22">
        <v>-117765</v>
      </c>
      <c r="Z13" s="23">
        <v>-42.74607167358139</v>
      </c>
      <c r="AA13" s="20">
        <v>550995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112241</v>
      </c>
      <c r="F19" s="22">
        <v>112241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56123</v>
      </c>
      <c r="Y19" s="22">
        <v>-56123</v>
      </c>
      <c r="Z19" s="23">
        <v>-100</v>
      </c>
      <c r="AA19" s="20">
        <v>112241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764</v>
      </c>
      <c r="Y24" s="22">
        <v>-764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9743231</v>
      </c>
      <c r="D32" s="29">
        <f t="shared" ref="D32:Y32" si="0">SUM(D6:D31)</f>
        <v>0</v>
      </c>
      <c r="E32" s="30">
        <f t="shared" si="0"/>
        <v>22546913</v>
      </c>
      <c r="F32" s="31">
        <f t="shared" si="0"/>
        <v>22546913</v>
      </c>
      <c r="G32" s="31">
        <f t="shared" si="0"/>
        <v>0</v>
      </c>
      <c r="H32" s="31">
        <f t="shared" si="0"/>
        <v>3287</v>
      </c>
      <c r="I32" s="31">
        <f t="shared" si="0"/>
        <v>911792</v>
      </c>
      <c r="J32" s="31">
        <f t="shared" si="0"/>
        <v>915079</v>
      </c>
      <c r="K32" s="31">
        <f t="shared" si="0"/>
        <v>848262</v>
      </c>
      <c r="L32" s="31">
        <f t="shared" si="0"/>
        <v>1193330</v>
      </c>
      <c r="M32" s="31">
        <f t="shared" si="0"/>
        <v>905598</v>
      </c>
      <c r="N32" s="31">
        <f t="shared" si="0"/>
        <v>2947190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3862269</v>
      </c>
      <c r="X32" s="31">
        <f t="shared" si="0"/>
        <v>11273465</v>
      </c>
      <c r="Y32" s="31">
        <f t="shared" si="0"/>
        <v>-7411196</v>
      </c>
      <c r="Z32" s="32">
        <f>+IF(X32&lt;&gt;0,+(Y32/X32)*100,0)</f>
        <v>-65.740178374616846</v>
      </c>
      <c r="AA32" s="29">
        <f>SUM(AA6:AA31)</f>
        <v>22546913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1541910</v>
      </c>
      <c r="D34" s="20"/>
      <c r="E34" s="21">
        <v>1167025</v>
      </c>
      <c r="F34" s="22">
        <v>1167025</v>
      </c>
      <c r="G34" s="22"/>
      <c r="H34" s="22">
        <v>110310</v>
      </c>
      <c r="I34" s="22">
        <v>146000</v>
      </c>
      <c r="J34" s="22">
        <v>256310</v>
      </c>
      <c r="K34" s="22">
        <v>129570</v>
      </c>
      <c r="L34" s="22">
        <v>155626</v>
      </c>
      <c r="M34" s="22">
        <v>153707</v>
      </c>
      <c r="N34" s="22">
        <v>438903</v>
      </c>
      <c r="O34" s="22"/>
      <c r="P34" s="22"/>
      <c r="Q34" s="22"/>
      <c r="R34" s="22"/>
      <c r="S34" s="22"/>
      <c r="T34" s="22"/>
      <c r="U34" s="22"/>
      <c r="V34" s="22"/>
      <c r="W34" s="22">
        <v>695213</v>
      </c>
      <c r="X34" s="22">
        <v>583513</v>
      </c>
      <c r="Y34" s="22">
        <v>111700</v>
      </c>
      <c r="Z34" s="23">
        <v>19.142675484522194</v>
      </c>
      <c r="AA34" s="20">
        <v>1167025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14482502</v>
      </c>
      <c r="D36" s="20"/>
      <c r="E36" s="21">
        <v>13139078</v>
      </c>
      <c r="F36" s="22">
        <v>13139078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6569540</v>
      </c>
      <c r="Y36" s="22">
        <v>-6569540</v>
      </c>
      <c r="Z36" s="23">
        <v>-100</v>
      </c>
      <c r="AA36" s="20">
        <v>13139078</v>
      </c>
    </row>
    <row r="37" spans="1:27" ht="13.5" x14ac:dyDescent="0.25">
      <c r="A37" s="19" t="s">
        <v>63</v>
      </c>
      <c r="B37" s="15" t="s">
        <v>32</v>
      </c>
      <c r="C37" s="20">
        <v>431964</v>
      </c>
      <c r="D37" s="20"/>
      <c r="E37" s="21">
        <v>550235</v>
      </c>
      <c r="F37" s="22">
        <v>550235</v>
      </c>
      <c r="G37" s="22"/>
      <c r="H37" s="22"/>
      <c r="I37" s="22">
        <v>648</v>
      </c>
      <c r="J37" s="22">
        <v>648</v>
      </c>
      <c r="K37" s="22">
        <v>119415</v>
      </c>
      <c r="L37" s="22">
        <v>200944</v>
      </c>
      <c r="M37" s="22">
        <v>15594</v>
      </c>
      <c r="N37" s="22">
        <v>335953</v>
      </c>
      <c r="O37" s="22"/>
      <c r="P37" s="22"/>
      <c r="Q37" s="22"/>
      <c r="R37" s="22"/>
      <c r="S37" s="22"/>
      <c r="T37" s="22"/>
      <c r="U37" s="22"/>
      <c r="V37" s="22"/>
      <c r="W37" s="22">
        <v>336601</v>
      </c>
      <c r="X37" s="22">
        <v>275111</v>
      </c>
      <c r="Y37" s="22">
        <v>61490</v>
      </c>
      <c r="Z37" s="23">
        <v>22.350978332382201</v>
      </c>
      <c r="AA37" s="20">
        <v>550235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968024</v>
      </c>
      <c r="D39" s="20"/>
      <c r="E39" s="21">
        <v>2509301</v>
      </c>
      <c r="F39" s="22">
        <v>2509301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1254653</v>
      </c>
      <c r="Y39" s="22">
        <v>-1254653</v>
      </c>
      <c r="Z39" s="23">
        <v>-100</v>
      </c>
      <c r="AA39" s="20">
        <v>2509301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19002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1000004</v>
      </c>
      <c r="Y41" s="22">
        <v>-1000004</v>
      </c>
      <c r="Z41" s="23">
        <v>-100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22978792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748979</v>
      </c>
      <c r="D44" s="20"/>
      <c r="E44" s="21">
        <v>925639</v>
      </c>
      <c r="F44" s="22">
        <v>925639</v>
      </c>
      <c r="G44" s="22"/>
      <c r="H44" s="22">
        <v>668</v>
      </c>
      <c r="I44" s="22">
        <v>130026</v>
      </c>
      <c r="J44" s="22">
        <v>130694</v>
      </c>
      <c r="K44" s="22">
        <v>17773</v>
      </c>
      <c r="L44" s="22">
        <v>14726</v>
      </c>
      <c r="M44" s="22">
        <v>3465</v>
      </c>
      <c r="N44" s="22">
        <v>35964</v>
      </c>
      <c r="O44" s="22"/>
      <c r="P44" s="22"/>
      <c r="Q44" s="22"/>
      <c r="R44" s="22"/>
      <c r="S44" s="22"/>
      <c r="T44" s="22"/>
      <c r="U44" s="22"/>
      <c r="V44" s="22"/>
      <c r="W44" s="22">
        <v>166658</v>
      </c>
      <c r="X44" s="22">
        <v>462817</v>
      </c>
      <c r="Y44" s="22">
        <v>-296159</v>
      </c>
      <c r="Z44" s="23">
        <v>-63.990518930808506</v>
      </c>
      <c r="AA44" s="20">
        <v>925639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41171173</v>
      </c>
      <c r="D47" s="29">
        <f t="shared" ref="D47:Y47" si="1">SUM(D34:D46)</f>
        <v>0</v>
      </c>
      <c r="E47" s="30">
        <f t="shared" si="1"/>
        <v>20291278</v>
      </c>
      <c r="F47" s="31">
        <f t="shared" si="1"/>
        <v>20291278</v>
      </c>
      <c r="G47" s="31">
        <f t="shared" si="1"/>
        <v>0</v>
      </c>
      <c r="H47" s="31">
        <f t="shared" si="1"/>
        <v>110978</v>
      </c>
      <c r="I47" s="31">
        <f t="shared" si="1"/>
        <v>276674</v>
      </c>
      <c r="J47" s="31">
        <f t="shared" si="1"/>
        <v>387652</v>
      </c>
      <c r="K47" s="31">
        <f t="shared" si="1"/>
        <v>266758</v>
      </c>
      <c r="L47" s="31">
        <f t="shared" si="1"/>
        <v>371296</v>
      </c>
      <c r="M47" s="31">
        <f t="shared" si="1"/>
        <v>172766</v>
      </c>
      <c r="N47" s="31">
        <f t="shared" si="1"/>
        <v>810820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1198472</v>
      </c>
      <c r="X47" s="31">
        <f t="shared" si="1"/>
        <v>10145638</v>
      </c>
      <c r="Y47" s="31">
        <f t="shared" si="1"/>
        <v>-8947166</v>
      </c>
      <c r="Z47" s="32">
        <f>+IF(X47&lt;&gt;0,+(Y47/X47)*100,0)</f>
        <v>-88.187317544741887</v>
      </c>
      <c r="AA47" s="29">
        <f>SUM(AA34:AA46)</f>
        <v>20291278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-31427942</v>
      </c>
      <c r="D48" s="39">
        <f t="shared" si="2"/>
        <v>0</v>
      </c>
      <c r="E48" s="40">
        <f t="shared" si="2"/>
        <v>2255635</v>
      </c>
      <c r="F48" s="41">
        <f t="shared" si="2"/>
        <v>2255635</v>
      </c>
      <c r="G48" s="41">
        <f t="shared" si="2"/>
        <v>0</v>
      </c>
      <c r="H48" s="41">
        <f t="shared" si="2"/>
        <v>-107691</v>
      </c>
      <c r="I48" s="41">
        <f t="shared" si="2"/>
        <v>635118</v>
      </c>
      <c r="J48" s="41">
        <f t="shared" si="2"/>
        <v>527427</v>
      </c>
      <c r="K48" s="41">
        <f t="shared" si="2"/>
        <v>581504</v>
      </c>
      <c r="L48" s="41">
        <f t="shared" si="2"/>
        <v>822034</v>
      </c>
      <c r="M48" s="41">
        <f t="shared" si="2"/>
        <v>732832</v>
      </c>
      <c r="N48" s="41">
        <f t="shared" si="2"/>
        <v>2136370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2663797</v>
      </c>
      <c r="X48" s="41">
        <f t="shared" si="2"/>
        <v>1127827</v>
      </c>
      <c r="Y48" s="41">
        <f t="shared" si="2"/>
        <v>1535970</v>
      </c>
      <c r="Z48" s="42">
        <f>+IF(X48&lt;&gt;0,+(Y48/X48)*100,0)</f>
        <v>136.18844024837142</v>
      </c>
      <c r="AA48" s="39">
        <f>+AA32-AA47</f>
        <v>2255635</v>
      </c>
    </row>
    <row r="49" spans="1:27" ht="25.5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-30651658</v>
      </c>
      <c r="D51" s="48">
        <f t="shared" si="3"/>
        <v>0</v>
      </c>
      <c r="E51" s="49">
        <f t="shared" si="3"/>
        <v>2255635</v>
      </c>
      <c r="F51" s="50">
        <f t="shared" si="3"/>
        <v>2255635</v>
      </c>
      <c r="G51" s="50">
        <f t="shared" si="3"/>
        <v>0</v>
      </c>
      <c r="H51" s="50">
        <f t="shared" si="3"/>
        <v>-107691</v>
      </c>
      <c r="I51" s="50">
        <f t="shared" si="3"/>
        <v>635118</v>
      </c>
      <c r="J51" s="50">
        <f t="shared" si="3"/>
        <v>527427</v>
      </c>
      <c r="K51" s="50">
        <f t="shared" si="3"/>
        <v>581504</v>
      </c>
      <c r="L51" s="50">
        <f t="shared" si="3"/>
        <v>822034</v>
      </c>
      <c r="M51" s="50">
        <f t="shared" si="3"/>
        <v>732832</v>
      </c>
      <c r="N51" s="50">
        <f t="shared" si="3"/>
        <v>2136370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2663797</v>
      </c>
      <c r="X51" s="50">
        <f t="shared" si="3"/>
        <v>1127827</v>
      </c>
      <c r="Y51" s="50">
        <f t="shared" si="3"/>
        <v>1535970</v>
      </c>
      <c r="Z51" s="51">
        <f>+IF(X51&lt;&gt;0,+(Y51/X51)*100,0)</f>
        <v>136.18844024837142</v>
      </c>
      <c r="AA51" s="48">
        <f>SUM(AA48:AA50)</f>
        <v>2255635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-30651658</v>
      </c>
      <c r="D53" s="54">
        <f>+D51-D52</f>
        <v>0</v>
      </c>
      <c r="E53" s="55">
        <f t="shared" si="4"/>
        <v>2255635</v>
      </c>
      <c r="F53" s="56">
        <f t="shared" si="4"/>
        <v>2255635</v>
      </c>
      <c r="G53" s="56">
        <f t="shared" si="4"/>
        <v>0</v>
      </c>
      <c r="H53" s="56">
        <f t="shared" si="4"/>
        <v>-107691</v>
      </c>
      <c r="I53" s="56">
        <f t="shared" si="4"/>
        <v>635118</v>
      </c>
      <c r="J53" s="56">
        <f t="shared" si="4"/>
        <v>527427</v>
      </c>
      <c r="K53" s="56">
        <f t="shared" si="4"/>
        <v>581504</v>
      </c>
      <c r="L53" s="56">
        <f t="shared" si="4"/>
        <v>822034</v>
      </c>
      <c r="M53" s="56">
        <f t="shared" si="4"/>
        <v>732832</v>
      </c>
      <c r="N53" s="56">
        <f t="shared" si="4"/>
        <v>2136370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2663797</v>
      </c>
      <c r="X53" s="56">
        <f t="shared" si="4"/>
        <v>1127827</v>
      </c>
      <c r="Y53" s="56">
        <f t="shared" si="4"/>
        <v>1535970</v>
      </c>
      <c r="Z53" s="57">
        <f>+IF(X53&lt;&gt;0,+(Y53/X53)*100,0)</f>
        <v>136.18844024837142</v>
      </c>
      <c r="AA53" s="54">
        <f>+AA51-AA52</f>
        <v>2255635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-30651658</v>
      </c>
      <c r="D56" s="48">
        <f>SUM(D53:D55)</f>
        <v>0</v>
      </c>
      <c r="E56" s="49">
        <f t="shared" si="5"/>
        <v>2255635</v>
      </c>
      <c r="F56" s="50">
        <f t="shared" si="5"/>
        <v>2255635</v>
      </c>
      <c r="G56" s="50">
        <f t="shared" si="5"/>
        <v>0</v>
      </c>
      <c r="H56" s="50">
        <f t="shared" si="5"/>
        <v>-107691</v>
      </c>
      <c r="I56" s="50">
        <f t="shared" si="5"/>
        <v>635118</v>
      </c>
      <c r="J56" s="50">
        <f t="shared" si="5"/>
        <v>527427</v>
      </c>
      <c r="K56" s="50">
        <f t="shared" si="5"/>
        <v>581504</v>
      </c>
      <c r="L56" s="50">
        <f t="shared" si="5"/>
        <v>822034</v>
      </c>
      <c r="M56" s="50">
        <f t="shared" si="5"/>
        <v>732832</v>
      </c>
      <c r="N56" s="50">
        <f t="shared" si="5"/>
        <v>2136370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2663797</v>
      </c>
      <c r="X56" s="50">
        <f t="shared" si="5"/>
        <v>1127827</v>
      </c>
      <c r="Y56" s="50">
        <f t="shared" si="5"/>
        <v>1535970</v>
      </c>
      <c r="Z56" s="51">
        <f>+IF(X56&lt;&gt;0,+(Y56/X56)*100,0)</f>
        <v>136.18844024837142</v>
      </c>
      <c r="AA56" s="48">
        <f>SUM(AA53:AA55)</f>
        <v>2255635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-30651658</v>
      </c>
      <c r="D59" s="65">
        <f>SUM(D56:D58)</f>
        <v>0</v>
      </c>
      <c r="E59" s="66">
        <f t="shared" si="6"/>
        <v>2255635</v>
      </c>
      <c r="F59" s="67">
        <f t="shared" si="6"/>
        <v>2255635</v>
      </c>
      <c r="G59" s="67">
        <f t="shared" si="6"/>
        <v>0</v>
      </c>
      <c r="H59" s="67">
        <f t="shared" si="6"/>
        <v>-107691</v>
      </c>
      <c r="I59" s="67">
        <f t="shared" si="6"/>
        <v>635118</v>
      </c>
      <c r="J59" s="67">
        <f t="shared" si="6"/>
        <v>527427</v>
      </c>
      <c r="K59" s="67">
        <f t="shared" si="6"/>
        <v>581504</v>
      </c>
      <c r="L59" s="67">
        <f t="shared" si="6"/>
        <v>822034</v>
      </c>
      <c r="M59" s="67">
        <f t="shared" si="6"/>
        <v>732832</v>
      </c>
      <c r="N59" s="67">
        <f t="shared" si="6"/>
        <v>2136370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2663797</v>
      </c>
      <c r="X59" s="67">
        <f t="shared" si="6"/>
        <v>1127827</v>
      </c>
      <c r="Y59" s="67">
        <f t="shared" si="6"/>
        <v>1535970</v>
      </c>
      <c r="Z59" s="68">
        <f>+IF(X59&lt;&gt;0,+(Y59/X59)*100,0)</f>
        <v>136.18844024837142</v>
      </c>
      <c r="AA59" s="65">
        <f>SUM(AA56:AA58)</f>
        <v>2255635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21499585</v>
      </c>
      <c r="D6" s="20"/>
      <c r="E6" s="21">
        <v>24904044</v>
      </c>
      <c r="F6" s="22">
        <v>24904044</v>
      </c>
      <c r="G6" s="22">
        <v>1650272</v>
      </c>
      <c r="H6" s="22">
        <v>2203089</v>
      </c>
      <c r="I6" s="22">
        <v>1467313</v>
      </c>
      <c r="J6" s="22">
        <v>5320674</v>
      </c>
      <c r="K6" s="22">
        <v>1801724</v>
      </c>
      <c r="L6" s="22">
        <v>1927739</v>
      </c>
      <c r="M6" s="22">
        <v>2031030</v>
      </c>
      <c r="N6" s="22">
        <v>5760493</v>
      </c>
      <c r="O6" s="22"/>
      <c r="P6" s="22"/>
      <c r="Q6" s="22"/>
      <c r="R6" s="22"/>
      <c r="S6" s="22"/>
      <c r="T6" s="22"/>
      <c r="U6" s="22"/>
      <c r="V6" s="22"/>
      <c r="W6" s="22">
        <v>11081167</v>
      </c>
      <c r="X6" s="22">
        <v>12452028</v>
      </c>
      <c r="Y6" s="22">
        <v>-1370861</v>
      </c>
      <c r="Z6" s="23">
        <v>-11.00913843110536</v>
      </c>
      <c r="AA6" s="20">
        <v>24904044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5113768</v>
      </c>
      <c r="D25" s="20"/>
      <c r="E25" s="21">
        <v>5508052</v>
      </c>
      <c r="F25" s="22">
        <v>5508052</v>
      </c>
      <c r="G25" s="22"/>
      <c r="H25" s="22"/>
      <c r="I25" s="22"/>
      <c r="J25" s="22"/>
      <c r="K25" s="22"/>
      <c r="L25" s="22"/>
      <c r="M25" s="22">
        <v>5508052</v>
      </c>
      <c r="N25" s="22">
        <v>5508052</v>
      </c>
      <c r="O25" s="22"/>
      <c r="P25" s="22"/>
      <c r="Q25" s="22"/>
      <c r="R25" s="22"/>
      <c r="S25" s="22"/>
      <c r="T25" s="22"/>
      <c r="U25" s="22"/>
      <c r="V25" s="22"/>
      <c r="W25" s="22">
        <v>5508052</v>
      </c>
      <c r="X25" s="22">
        <v>2754024</v>
      </c>
      <c r="Y25" s="22">
        <v>2754028</v>
      </c>
      <c r="Z25" s="23">
        <v>100.00014524201677</v>
      </c>
      <c r="AA25" s="20">
        <v>5508052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26613353</v>
      </c>
      <c r="D32" s="29">
        <f t="shared" ref="D32:Y32" si="0">SUM(D6:D31)</f>
        <v>0</v>
      </c>
      <c r="E32" s="30">
        <f t="shared" si="0"/>
        <v>30412096</v>
      </c>
      <c r="F32" s="31">
        <f t="shared" si="0"/>
        <v>30412096</v>
      </c>
      <c r="G32" s="31">
        <f t="shared" si="0"/>
        <v>1650272</v>
      </c>
      <c r="H32" s="31">
        <f t="shared" si="0"/>
        <v>2203089</v>
      </c>
      <c r="I32" s="31">
        <f t="shared" si="0"/>
        <v>1467313</v>
      </c>
      <c r="J32" s="31">
        <f t="shared" si="0"/>
        <v>5320674</v>
      </c>
      <c r="K32" s="31">
        <f t="shared" si="0"/>
        <v>1801724</v>
      </c>
      <c r="L32" s="31">
        <f t="shared" si="0"/>
        <v>1927739</v>
      </c>
      <c r="M32" s="31">
        <f t="shared" si="0"/>
        <v>7539082</v>
      </c>
      <c r="N32" s="31">
        <f t="shared" si="0"/>
        <v>11268545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16589219</v>
      </c>
      <c r="X32" s="31">
        <f t="shared" si="0"/>
        <v>15206052</v>
      </c>
      <c r="Y32" s="31">
        <f t="shared" si="0"/>
        <v>1383167</v>
      </c>
      <c r="Z32" s="32">
        <f>+IF(X32&lt;&gt;0,+(Y32/X32)*100,0)</f>
        <v>9.0961611863486986</v>
      </c>
      <c r="AA32" s="29">
        <f>SUM(AA6:AA31)</f>
        <v>30412096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4256928</v>
      </c>
      <c r="D34" s="20"/>
      <c r="E34" s="21">
        <v>4244769</v>
      </c>
      <c r="F34" s="22">
        <v>4244769</v>
      </c>
      <c r="G34" s="22"/>
      <c r="H34" s="22">
        <v>719627</v>
      </c>
      <c r="I34" s="22"/>
      <c r="J34" s="22">
        <v>719627</v>
      </c>
      <c r="K34" s="22">
        <v>763125</v>
      </c>
      <c r="L34" s="22">
        <v>859702</v>
      </c>
      <c r="M34" s="22">
        <v>760292</v>
      </c>
      <c r="N34" s="22">
        <v>2383119</v>
      </c>
      <c r="O34" s="22"/>
      <c r="P34" s="22"/>
      <c r="Q34" s="22"/>
      <c r="R34" s="22"/>
      <c r="S34" s="22"/>
      <c r="T34" s="22"/>
      <c r="U34" s="22"/>
      <c r="V34" s="22"/>
      <c r="W34" s="22">
        <v>3102746</v>
      </c>
      <c r="X34" s="22">
        <v>2122392</v>
      </c>
      <c r="Y34" s="22">
        <v>980354</v>
      </c>
      <c r="Z34" s="23">
        <v>46.190995819810851</v>
      </c>
      <c r="AA34" s="20">
        <v>4244769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30361020</v>
      </c>
      <c r="D36" s="20"/>
      <c r="E36" s="21">
        <v>33485948</v>
      </c>
      <c r="F36" s="22">
        <v>33485948</v>
      </c>
      <c r="G36" s="22"/>
      <c r="H36" s="22"/>
      <c r="I36" s="22">
        <v>300</v>
      </c>
      <c r="J36" s="22">
        <v>300</v>
      </c>
      <c r="K36" s="22">
        <v>597723</v>
      </c>
      <c r="L36" s="22">
        <v>541024</v>
      </c>
      <c r="M36" s="22"/>
      <c r="N36" s="22">
        <v>1138747</v>
      </c>
      <c r="O36" s="22"/>
      <c r="P36" s="22"/>
      <c r="Q36" s="22"/>
      <c r="R36" s="22"/>
      <c r="S36" s="22"/>
      <c r="T36" s="22"/>
      <c r="U36" s="22"/>
      <c r="V36" s="22"/>
      <c r="W36" s="22">
        <v>1139047</v>
      </c>
      <c r="X36" s="22">
        <v>16742976</v>
      </c>
      <c r="Y36" s="22">
        <v>-15603929</v>
      </c>
      <c r="Z36" s="23">
        <v>-93.196866554667452</v>
      </c>
      <c r="AA36" s="20">
        <v>33485948</v>
      </c>
    </row>
    <row r="37" spans="1:27" ht="13.5" x14ac:dyDescent="0.25">
      <c r="A37" s="19" t="s">
        <v>63</v>
      </c>
      <c r="B37" s="15" t="s">
        <v>32</v>
      </c>
      <c r="C37" s="20">
        <v>934884</v>
      </c>
      <c r="D37" s="20"/>
      <c r="E37" s="21">
        <v>586650</v>
      </c>
      <c r="F37" s="22">
        <v>586650</v>
      </c>
      <c r="G37" s="22">
        <v>60998</v>
      </c>
      <c r="H37" s="22">
        <v>2368</v>
      </c>
      <c r="I37" s="22">
        <v>2368</v>
      </c>
      <c r="J37" s="22">
        <v>65734</v>
      </c>
      <c r="K37" s="22">
        <v>52654</v>
      </c>
      <c r="L37" s="22">
        <v>19203</v>
      </c>
      <c r="M37" s="22"/>
      <c r="N37" s="22">
        <v>71857</v>
      </c>
      <c r="O37" s="22"/>
      <c r="P37" s="22"/>
      <c r="Q37" s="22"/>
      <c r="R37" s="22"/>
      <c r="S37" s="22"/>
      <c r="T37" s="22"/>
      <c r="U37" s="22"/>
      <c r="V37" s="22"/>
      <c r="W37" s="22">
        <v>137591</v>
      </c>
      <c r="X37" s="22">
        <v>293322</v>
      </c>
      <c r="Y37" s="22">
        <v>-155731</v>
      </c>
      <c r="Z37" s="23">
        <v>-53.092164924553906</v>
      </c>
      <c r="AA37" s="20">
        <v>586650</v>
      </c>
    </row>
    <row r="38" spans="1:27" ht="13.5" x14ac:dyDescent="0.25">
      <c r="A38" s="19" t="s">
        <v>64</v>
      </c>
      <c r="B38" s="15" t="s">
        <v>32</v>
      </c>
      <c r="C38" s="20">
        <v>1806606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390000</v>
      </c>
      <c r="Y38" s="22">
        <v>-390000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306996</v>
      </c>
      <c r="D44" s="20"/>
      <c r="E44" s="21">
        <v>355192</v>
      </c>
      <c r="F44" s="22">
        <v>355192</v>
      </c>
      <c r="G44" s="22">
        <v>12497</v>
      </c>
      <c r="H44" s="22"/>
      <c r="I44" s="22"/>
      <c r="J44" s="22">
        <v>12497</v>
      </c>
      <c r="K44" s="22">
        <v>26500</v>
      </c>
      <c r="L44" s="22">
        <v>25160</v>
      </c>
      <c r="M44" s="22">
        <v>29385</v>
      </c>
      <c r="N44" s="22">
        <v>81045</v>
      </c>
      <c r="O44" s="22"/>
      <c r="P44" s="22"/>
      <c r="Q44" s="22"/>
      <c r="R44" s="22"/>
      <c r="S44" s="22"/>
      <c r="T44" s="22"/>
      <c r="U44" s="22"/>
      <c r="V44" s="22"/>
      <c r="W44" s="22">
        <v>93542</v>
      </c>
      <c r="X44" s="22">
        <v>177588</v>
      </c>
      <c r="Y44" s="22">
        <v>-84046</v>
      </c>
      <c r="Z44" s="23">
        <v>-47.326395927652769</v>
      </c>
      <c r="AA44" s="20">
        <v>355192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38008325</v>
      </c>
      <c r="D47" s="29">
        <f t="shared" ref="D47:Y47" si="1">SUM(D34:D46)</f>
        <v>0</v>
      </c>
      <c r="E47" s="30">
        <f t="shared" si="1"/>
        <v>39452559</v>
      </c>
      <c r="F47" s="31">
        <f t="shared" si="1"/>
        <v>39452559</v>
      </c>
      <c r="G47" s="31">
        <f t="shared" si="1"/>
        <v>73495</v>
      </c>
      <c r="H47" s="31">
        <f t="shared" si="1"/>
        <v>721995</v>
      </c>
      <c r="I47" s="31">
        <f t="shared" si="1"/>
        <v>2668</v>
      </c>
      <c r="J47" s="31">
        <f t="shared" si="1"/>
        <v>798158</v>
      </c>
      <c r="K47" s="31">
        <f t="shared" si="1"/>
        <v>1440002</v>
      </c>
      <c r="L47" s="31">
        <f t="shared" si="1"/>
        <v>1445089</v>
      </c>
      <c r="M47" s="31">
        <f t="shared" si="1"/>
        <v>789677</v>
      </c>
      <c r="N47" s="31">
        <f t="shared" si="1"/>
        <v>3674768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4472926</v>
      </c>
      <c r="X47" s="31">
        <f t="shared" si="1"/>
        <v>19726278</v>
      </c>
      <c r="Y47" s="31">
        <f t="shared" si="1"/>
        <v>-15253352</v>
      </c>
      <c r="Z47" s="32">
        <f>+IF(X47&lt;&gt;0,+(Y47/X47)*100,0)</f>
        <v>-77.325038205382697</v>
      </c>
      <c r="AA47" s="29">
        <f>SUM(AA34:AA46)</f>
        <v>39452559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-11394972</v>
      </c>
      <c r="D48" s="39">
        <f t="shared" si="2"/>
        <v>0</v>
      </c>
      <c r="E48" s="40">
        <f t="shared" si="2"/>
        <v>-9040463</v>
      </c>
      <c r="F48" s="41">
        <f t="shared" si="2"/>
        <v>-9040463</v>
      </c>
      <c r="G48" s="41">
        <f t="shared" si="2"/>
        <v>1576777</v>
      </c>
      <c r="H48" s="41">
        <f t="shared" si="2"/>
        <v>1481094</v>
      </c>
      <c r="I48" s="41">
        <f t="shared" si="2"/>
        <v>1464645</v>
      </c>
      <c r="J48" s="41">
        <f t="shared" si="2"/>
        <v>4522516</v>
      </c>
      <c r="K48" s="41">
        <f t="shared" si="2"/>
        <v>361722</v>
      </c>
      <c r="L48" s="41">
        <f t="shared" si="2"/>
        <v>482650</v>
      </c>
      <c r="M48" s="41">
        <f t="shared" si="2"/>
        <v>6749405</v>
      </c>
      <c r="N48" s="41">
        <f t="shared" si="2"/>
        <v>7593777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12116293</v>
      </c>
      <c r="X48" s="41">
        <f t="shared" si="2"/>
        <v>-4520226</v>
      </c>
      <c r="Y48" s="41">
        <f t="shared" si="2"/>
        <v>16636519</v>
      </c>
      <c r="Z48" s="42">
        <f>+IF(X48&lt;&gt;0,+(Y48/X48)*100,0)</f>
        <v>-368.04617733715082</v>
      </c>
      <c r="AA48" s="39">
        <f>+AA32-AA47</f>
        <v>-9040463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-11394972</v>
      </c>
      <c r="D51" s="48">
        <f t="shared" si="3"/>
        <v>0</v>
      </c>
      <c r="E51" s="49">
        <f t="shared" si="3"/>
        <v>-9040463</v>
      </c>
      <c r="F51" s="50">
        <f t="shared" si="3"/>
        <v>-9040463</v>
      </c>
      <c r="G51" s="50">
        <f t="shared" si="3"/>
        <v>1576777</v>
      </c>
      <c r="H51" s="50">
        <f t="shared" si="3"/>
        <v>1481094</v>
      </c>
      <c r="I51" s="50">
        <f t="shared" si="3"/>
        <v>1464645</v>
      </c>
      <c r="J51" s="50">
        <f t="shared" si="3"/>
        <v>4522516</v>
      </c>
      <c r="K51" s="50">
        <f t="shared" si="3"/>
        <v>361722</v>
      </c>
      <c r="L51" s="50">
        <f t="shared" si="3"/>
        <v>482650</v>
      </c>
      <c r="M51" s="50">
        <f t="shared" si="3"/>
        <v>6749405</v>
      </c>
      <c r="N51" s="50">
        <f t="shared" si="3"/>
        <v>7593777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12116293</v>
      </c>
      <c r="X51" s="50">
        <f t="shared" si="3"/>
        <v>-4520226</v>
      </c>
      <c r="Y51" s="50">
        <f t="shared" si="3"/>
        <v>16636519</v>
      </c>
      <c r="Z51" s="51">
        <f>+IF(X51&lt;&gt;0,+(Y51/X51)*100,0)</f>
        <v>-368.04617733715082</v>
      </c>
      <c r="AA51" s="48">
        <f>SUM(AA48:AA50)</f>
        <v>-9040463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-11394972</v>
      </c>
      <c r="D53" s="54">
        <f>+D51-D52</f>
        <v>0</v>
      </c>
      <c r="E53" s="55">
        <f t="shared" si="4"/>
        <v>-9040463</v>
      </c>
      <c r="F53" s="56">
        <f t="shared" si="4"/>
        <v>-9040463</v>
      </c>
      <c r="G53" s="56">
        <f t="shared" si="4"/>
        <v>1576777</v>
      </c>
      <c r="H53" s="56">
        <f t="shared" si="4"/>
        <v>1481094</v>
      </c>
      <c r="I53" s="56">
        <f t="shared" si="4"/>
        <v>1464645</v>
      </c>
      <c r="J53" s="56">
        <f t="shared" si="4"/>
        <v>4522516</v>
      </c>
      <c r="K53" s="56">
        <f t="shared" si="4"/>
        <v>361722</v>
      </c>
      <c r="L53" s="56">
        <f t="shared" si="4"/>
        <v>482650</v>
      </c>
      <c r="M53" s="56">
        <f t="shared" si="4"/>
        <v>6749405</v>
      </c>
      <c r="N53" s="56">
        <f t="shared" si="4"/>
        <v>7593777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12116293</v>
      </c>
      <c r="X53" s="56">
        <f t="shared" si="4"/>
        <v>-4520226</v>
      </c>
      <c r="Y53" s="56">
        <f t="shared" si="4"/>
        <v>16636519</v>
      </c>
      <c r="Z53" s="57">
        <f>+IF(X53&lt;&gt;0,+(Y53/X53)*100,0)</f>
        <v>-368.04617733715082</v>
      </c>
      <c r="AA53" s="54">
        <f>+AA51-AA52</f>
        <v>-9040463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-11394972</v>
      </c>
      <c r="D56" s="48">
        <f>SUM(D53:D55)</f>
        <v>0</v>
      </c>
      <c r="E56" s="49">
        <f t="shared" si="5"/>
        <v>-9040463</v>
      </c>
      <c r="F56" s="50">
        <f t="shared" si="5"/>
        <v>-9040463</v>
      </c>
      <c r="G56" s="50">
        <f t="shared" si="5"/>
        <v>1576777</v>
      </c>
      <c r="H56" s="50">
        <f t="shared" si="5"/>
        <v>1481094</v>
      </c>
      <c r="I56" s="50">
        <f t="shared" si="5"/>
        <v>1464645</v>
      </c>
      <c r="J56" s="50">
        <f t="shared" si="5"/>
        <v>4522516</v>
      </c>
      <c r="K56" s="50">
        <f t="shared" si="5"/>
        <v>361722</v>
      </c>
      <c r="L56" s="50">
        <f t="shared" si="5"/>
        <v>482650</v>
      </c>
      <c r="M56" s="50">
        <f t="shared" si="5"/>
        <v>6749405</v>
      </c>
      <c r="N56" s="50">
        <f t="shared" si="5"/>
        <v>7593777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12116293</v>
      </c>
      <c r="X56" s="50">
        <f t="shared" si="5"/>
        <v>-4520226</v>
      </c>
      <c r="Y56" s="50">
        <f t="shared" si="5"/>
        <v>16636519</v>
      </c>
      <c r="Z56" s="51">
        <f>+IF(X56&lt;&gt;0,+(Y56/X56)*100,0)</f>
        <v>-368.04617733715082</v>
      </c>
      <c r="AA56" s="48">
        <f>SUM(AA53:AA55)</f>
        <v>-9040463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-11394972</v>
      </c>
      <c r="D59" s="65">
        <f>SUM(D56:D58)</f>
        <v>0</v>
      </c>
      <c r="E59" s="66">
        <f t="shared" si="6"/>
        <v>-9040463</v>
      </c>
      <c r="F59" s="67">
        <f t="shared" si="6"/>
        <v>-9040463</v>
      </c>
      <c r="G59" s="67">
        <f t="shared" si="6"/>
        <v>1576777</v>
      </c>
      <c r="H59" s="67">
        <f t="shared" si="6"/>
        <v>1481094</v>
      </c>
      <c r="I59" s="67">
        <f t="shared" si="6"/>
        <v>1464645</v>
      </c>
      <c r="J59" s="67">
        <f t="shared" si="6"/>
        <v>4522516</v>
      </c>
      <c r="K59" s="67">
        <f t="shared" si="6"/>
        <v>361722</v>
      </c>
      <c r="L59" s="67">
        <f t="shared" si="6"/>
        <v>482650</v>
      </c>
      <c r="M59" s="67">
        <f t="shared" si="6"/>
        <v>6749405</v>
      </c>
      <c r="N59" s="67">
        <f t="shared" si="6"/>
        <v>7593777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12116293</v>
      </c>
      <c r="X59" s="67">
        <f t="shared" si="6"/>
        <v>-4520226</v>
      </c>
      <c r="Y59" s="67">
        <f t="shared" si="6"/>
        <v>16636519</v>
      </c>
      <c r="Z59" s="68">
        <f>+IF(X59&lt;&gt;0,+(Y59/X59)*100,0)</f>
        <v>-368.04617733715082</v>
      </c>
      <c r="AA59" s="65">
        <f>SUM(AA56:AA58)</f>
        <v>-9040463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42327863</v>
      </c>
      <c r="D6" s="20"/>
      <c r="E6" s="21">
        <v>58638464</v>
      </c>
      <c r="F6" s="22">
        <v>58638464</v>
      </c>
      <c r="G6" s="22">
        <v>2731824</v>
      </c>
      <c r="H6" s="22">
        <v>4518009</v>
      </c>
      <c r="I6" s="22">
        <v>4246127</v>
      </c>
      <c r="J6" s="22">
        <v>11495960</v>
      </c>
      <c r="K6" s="22">
        <v>4696095</v>
      </c>
      <c r="L6" s="22">
        <v>4385201</v>
      </c>
      <c r="M6" s="22">
        <v>3249613</v>
      </c>
      <c r="N6" s="22">
        <v>12330909</v>
      </c>
      <c r="O6" s="22"/>
      <c r="P6" s="22"/>
      <c r="Q6" s="22"/>
      <c r="R6" s="22"/>
      <c r="S6" s="22"/>
      <c r="T6" s="22"/>
      <c r="U6" s="22"/>
      <c r="V6" s="22"/>
      <c r="W6" s="22">
        <v>23826869</v>
      </c>
      <c r="X6" s="22">
        <v>29319228</v>
      </c>
      <c r="Y6" s="22">
        <v>-5492359</v>
      </c>
      <c r="Z6" s="23">
        <v>-18.732959135213246</v>
      </c>
      <c r="AA6" s="20">
        <v>58638464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487314</v>
      </c>
      <c r="D13" s="20"/>
      <c r="E13" s="21">
        <v>598190</v>
      </c>
      <c r="F13" s="22">
        <v>598190</v>
      </c>
      <c r="G13" s="22">
        <v>52441</v>
      </c>
      <c r="H13" s="22">
        <v>53853</v>
      </c>
      <c r="I13" s="22">
        <v>55071</v>
      </c>
      <c r="J13" s="22">
        <v>161365</v>
      </c>
      <c r="K13" s="22">
        <v>53257</v>
      </c>
      <c r="L13" s="22">
        <v>52381</v>
      </c>
      <c r="M13" s="22">
        <v>54563</v>
      </c>
      <c r="N13" s="22">
        <v>160201</v>
      </c>
      <c r="O13" s="22"/>
      <c r="P13" s="22"/>
      <c r="Q13" s="22"/>
      <c r="R13" s="22"/>
      <c r="S13" s="22"/>
      <c r="T13" s="22"/>
      <c r="U13" s="22"/>
      <c r="V13" s="22"/>
      <c r="W13" s="22">
        <v>321566</v>
      </c>
      <c r="X13" s="22">
        <v>299094</v>
      </c>
      <c r="Y13" s="22">
        <v>22472</v>
      </c>
      <c r="Z13" s="23">
        <v>7.5133570048212261</v>
      </c>
      <c r="AA13" s="20">
        <v>598190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126135</v>
      </c>
      <c r="D19" s="20"/>
      <c r="E19" s="21">
        <v>133340</v>
      </c>
      <c r="F19" s="22">
        <v>133340</v>
      </c>
      <c r="G19" s="22"/>
      <c r="H19" s="22">
        <v>900</v>
      </c>
      <c r="I19" s="22">
        <v>3565</v>
      </c>
      <c r="J19" s="22">
        <v>4465</v>
      </c>
      <c r="K19" s="22">
        <v>6370</v>
      </c>
      <c r="L19" s="22"/>
      <c r="M19" s="22"/>
      <c r="N19" s="22">
        <v>6370</v>
      </c>
      <c r="O19" s="22"/>
      <c r="P19" s="22"/>
      <c r="Q19" s="22"/>
      <c r="R19" s="22"/>
      <c r="S19" s="22"/>
      <c r="T19" s="22"/>
      <c r="U19" s="22"/>
      <c r="V19" s="22"/>
      <c r="W19" s="22">
        <v>10835</v>
      </c>
      <c r="X19" s="22">
        <v>66672</v>
      </c>
      <c r="Y19" s="22">
        <v>-55837</v>
      </c>
      <c r="Z19" s="23">
        <v>-83.748800095992308</v>
      </c>
      <c r="AA19" s="20">
        <v>133340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46582</v>
      </c>
      <c r="D23" s="20"/>
      <c r="E23" s="21">
        <v>87980</v>
      </c>
      <c r="F23" s="22">
        <v>87980</v>
      </c>
      <c r="G23" s="22"/>
      <c r="H23" s="22">
        <v>29254</v>
      </c>
      <c r="I23" s="22">
        <v>4525</v>
      </c>
      <c r="J23" s="22">
        <v>33779</v>
      </c>
      <c r="K23" s="22">
        <v>8600</v>
      </c>
      <c r="L23" s="22">
        <v>3225</v>
      </c>
      <c r="M23" s="22">
        <v>5025</v>
      </c>
      <c r="N23" s="22">
        <v>16850</v>
      </c>
      <c r="O23" s="22"/>
      <c r="P23" s="22"/>
      <c r="Q23" s="22"/>
      <c r="R23" s="22"/>
      <c r="S23" s="22"/>
      <c r="T23" s="22"/>
      <c r="U23" s="22"/>
      <c r="V23" s="22"/>
      <c r="W23" s="22">
        <v>50629</v>
      </c>
      <c r="X23" s="22">
        <v>43992</v>
      </c>
      <c r="Y23" s="22">
        <v>6637</v>
      </c>
      <c r="Z23" s="23">
        <v>15.086833969812693</v>
      </c>
      <c r="AA23" s="20">
        <v>87980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9166890</v>
      </c>
      <c r="F25" s="22">
        <v>9166890</v>
      </c>
      <c r="G25" s="22">
        <v>17175000</v>
      </c>
      <c r="H25" s="22"/>
      <c r="I25" s="22"/>
      <c r="J25" s="22">
        <v>17175000</v>
      </c>
      <c r="K25" s="22"/>
      <c r="L25" s="22"/>
      <c r="M25" s="22">
        <v>20806000</v>
      </c>
      <c r="N25" s="22">
        <v>20806000</v>
      </c>
      <c r="O25" s="22"/>
      <c r="P25" s="22"/>
      <c r="Q25" s="22"/>
      <c r="R25" s="22"/>
      <c r="S25" s="22"/>
      <c r="T25" s="22"/>
      <c r="U25" s="22"/>
      <c r="V25" s="22"/>
      <c r="W25" s="22">
        <v>37981000</v>
      </c>
      <c r="X25" s="22">
        <v>4583448</v>
      </c>
      <c r="Y25" s="22">
        <v>33397552</v>
      </c>
      <c r="Z25" s="23">
        <v>728.65563217909312</v>
      </c>
      <c r="AA25" s="20">
        <v>9166890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42987894</v>
      </c>
      <c r="D32" s="29">
        <f t="shared" ref="D32:Y32" si="0">SUM(D6:D31)</f>
        <v>0</v>
      </c>
      <c r="E32" s="30">
        <f t="shared" si="0"/>
        <v>68624864</v>
      </c>
      <c r="F32" s="31">
        <f t="shared" si="0"/>
        <v>68624864</v>
      </c>
      <c r="G32" s="31">
        <f t="shared" si="0"/>
        <v>19959265</v>
      </c>
      <c r="H32" s="31">
        <f t="shared" si="0"/>
        <v>4602016</v>
      </c>
      <c r="I32" s="31">
        <f t="shared" si="0"/>
        <v>4309288</v>
      </c>
      <c r="J32" s="31">
        <f t="shared" si="0"/>
        <v>28870569</v>
      </c>
      <c r="K32" s="31">
        <f t="shared" si="0"/>
        <v>4764322</v>
      </c>
      <c r="L32" s="31">
        <f t="shared" si="0"/>
        <v>4440807</v>
      </c>
      <c r="M32" s="31">
        <f t="shared" si="0"/>
        <v>24115201</v>
      </c>
      <c r="N32" s="31">
        <f t="shared" si="0"/>
        <v>33320330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62190899</v>
      </c>
      <c r="X32" s="31">
        <f t="shared" si="0"/>
        <v>34312434</v>
      </c>
      <c r="Y32" s="31">
        <f t="shared" si="0"/>
        <v>27878465</v>
      </c>
      <c r="Z32" s="32">
        <f>+IF(X32&lt;&gt;0,+(Y32/X32)*100,0)</f>
        <v>81.248870307480956</v>
      </c>
      <c r="AA32" s="29">
        <f>SUM(AA6:AA31)</f>
        <v>68624864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5152809</v>
      </c>
      <c r="D34" s="20"/>
      <c r="E34" s="21">
        <v>5740743</v>
      </c>
      <c r="F34" s="22">
        <v>5740743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2870382</v>
      </c>
      <c r="Y34" s="22">
        <v>-2870382</v>
      </c>
      <c r="Z34" s="23">
        <v>-100</v>
      </c>
      <c r="AA34" s="20">
        <v>5740743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59308699</v>
      </c>
      <c r="D36" s="20"/>
      <c r="E36" s="21">
        <v>74461683</v>
      </c>
      <c r="F36" s="22">
        <v>74461683</v>
      </c>
      <c r="G36" s="22"/>
      <c r="H36" s="22">
        <v>16201738</v>
      </c>
      <c r="I36" s="22">
        <v>301626</v>
      </c>
      <c r="J36" s="22">
        <v>16503364</v>
      </c>
      <c r="K36" s="22">
        <v>4423236</v>
      </c>
      <c r="L36" s="22">
        <v>45838</v>
      </c>
      <c r="M36" s="22">
        <v>5728403</v>
      </c>
      <c r="N36" s="22">
        <v>10197477</v>
      </c>
      <c r="O36" s="22"/>
      <c r="P36" s="22"/>
      <c r="Q36" s="22"/>
      <c r="R36" s="22"/>
      <c r="S36" s="22"/>
      <c r="T36" s="22"/>
      <c r="U36" s="22"/>
      <c r="V36" s="22"/>
      <c r="W36" s="22">
        <v>26700841</v>
      </c>
      <c r="X36" s="22">
        <v>37230840</v>
      </c>
      <c r="Y36" s="22">
        <v>-10529999</v>
      </c>
      <c r="Z36" s="23">
        <v>-28.283001404212204</v>
      </c>
      <c r="AA36" s="20">
        <v>74461683</v>
      </c>
    </row>
    <row r="37" spans="1:27" ht="13.5" x14ac:dyDescent="0.25">
      <c r="A37" s="19" t="s">
        <v>63</v>
      </c>
      <c r="B37" s="15" t="s">
        <v>32</v>
      </c>
      <c r="C37" s="20">
        <v>235316</v>
      </c>
      <c r="D37" s="20"/>
      <c r="E37" s="21">
        <v>1067113</v>
      </c>
      <c r="F37" s="22">
        <v>1067113</v>
      </c>
      <c r="G37" s="22">
        <v>2601</v>
      </c>
      <c r="H37" s="22">
        <v>8446</v>
      </c>
      <c r="I37" s="22">
        <v>22075</v>
      </c>
      <c r="J37" s="22">
        <v>33122</v>
      </c>
      <c r="K37" s="22">
        <v>48765</v>
      </c>
      <c r="L37" s="22">
        <v>600265</v>
      </c>
      <c r="M37" s="22">
        <v>9418</v>
      </c>
      <c r="N37" s="22">
        <v>658448</v>
      </c>
      <c r="O37" s="22"/>
      <c r="P37" s="22"/>
      <c r="Q37" s="22"/>
      <c r="R37" s="22"/>
      <c r="S37" s="22"/>
      <c r="T37" s="22"/>
      <c r="U37" s="22"/>
      <c r="V37" s="22"/>
      <c r="W37" s="22">
        <v>691570</v>
      </c>
      <c r="X37" s="22">
        <v>533562</v>
      </c>
      <c r="Y37" s="22">
        <v>158008</v>
      </c>
      <c r="Z37" s="23">
        <v>29.613803081928623</v>
      </c>
      <c r="AA37" s="20">
        <v>1067113</v>
      </c>
    </row>
    <row r="38" spans="1:27" ht="13.5" x14ac:dyDescent="0.25">
      <c r="A38" s="19" t="s">
        <v>64</v>
      </c>
      <c r="B38" s="15" t="s">
        <v>32</v>
      </c>
      <c r="C38" s="20">
        <v>-1780880</v>
      </c>
      <c r="D38" s="20"/>
      <c r="E38" s="21">
        <v>4395647</v>
      </c>
      <c r="F38" s="22">
        <v>4395647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2197824</v>
      </c>
      <c r="Y38" s="22">
        <v>-2197824</v>
      </c>
      <c r="Z38" s="23">
        <v>-100</v>
      </c>
      <c r="AA38" s="20">
        <v>4395647</v>
      </c>
    </row>
    <row r="39" spans="1:27" ht="13.5" x14ac:dyDescent="0.25">
      <c r="A39" s="19" t="s">
        <v>65</v>
      </c>
      <c r="B39" s="15" t="s">
        <v>32</v>
      </c>
      <c r="C39" s="20">
        <v>2700400</v>
      </c>
      <c r="D39" s="20"/>
      <c r="E39" s="21">
        <v>2783715</v>
      </c>
      <c r="F39" s="22">
        <v>2783715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1391856</v>
      </c>
      <c r="Y39" s="22">
        <v>-1391856</v>
      </c>
      <c r="Z39" s="23">
        <v>-100</v>
      </c>
      <c r="AA39" s="20">
        <v>2783715</v>
      </c>
    </row>
    <row r="40" spans="1:27" ht="13.5" x14ac:dyDescent="0.25">
      <c r="A40" s="19" t="s">
        <v>40</v>
      </c>
      <c r="B40" s="15" t="s">
        <v>32</v>
      </c>
      <c r="C40" s="20">
        <v>190399</v>
      </c>
      <c r="D40" s="20"/>
      <c r="E40" s="21">
        <v>55683</v>
      </c>
      <c r="F40" s="22">
        <v>55683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27840</v>
      </c>
      <c r="Y40" s="22">
        <v>-27840</v>
      </c>
      <c r="Z40" s="23">
        <v>-100</v>
      </c>
      <c r="AA40" s="20">
        <v>55683</v>
      </c>
    </row>
    <row r="41" spans="1:27" ht="13.5" x14ac:dyDescent="0.25">
      <c r="A41" s="19" t="s">
        <v>66</v>
      </c>
      <c r="B41" s="15" t="s">
        <v>32</v>
      </c>
      <c r="C41" s="20">
        <v>444974</v>
      </c>
      <c r="D41" s="20"/>
      <c r="E41" s="21">
        <v>1901200</v>
      </c>
      <c r="F41" s="22">
        <v>1901200</v>
      </c>
      <c r="G41" s="22">
        <v>1776</v>
      </c>
      <c r="H41" s="22">
        <v>2042</v>
      </c>
      <c r="I41" s="22">
        <v>3818</v>
      </c>
      <c r="J41" s="22">
        <v>7636</v>
      </c>
      <c r="K41" s="22"/>
      <c r="L41" s="22">
        <v>1776</v>
      </c>
      <c r="M41" s="22">
        <v>2042</v>
      </c>
      <c r="N41" s="22">
        <v>3818</v>
      </c>
      <c r="O41" s="22"/>
      <c r="P41" s="22"/>
      <c r="Q41" s="22"/>
      <c r="R41" s="22"/>
      <c r="S41" s="22"/>
      <c r="T41" s="22"/>
      <c r="U41" s="22"/>
      <c r="V41" s="22"/>
      <c r="W41" s="22">
        <v>11454</v>
      </c>
      <c r="X41" s="22">
        <v>950604</v>
      </c>
      <c r="Y41" s="22">
        <v>-939150</v>
      </c>
      <c r="Z41" s="23">
        <v>-98.795081863741373</v>
      </c>
      <c r="AA41" s="20">
        <v>1901200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2899220</v>
      </c>
      <c r="D43" s="20"/>
      <c r="E43" s="21">
        <v>807283</v>
      </c>
      <c r="F43" s="22">
        <v>807283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403644</v>
      </c>
      <c r="Y43" s="22">
        <v>-403644</v>
      </c>
      <c r="Z43" s="23">
        <v>-100</v>
      </c>
      <c r="AA43" s="20">
        <v>807283</v>
      </c>
    </row>
    <row r="44" spans="1:27" ht="13.5" x14ac:dyDescent="0.25">
      <c r="A44" s="19" t="s">
        <v>69</v>
      </c>
      <c r="B44" s="15" t="s">
        <v>32</v>
      </c>
      <c r="C44" s="20">
        <v>303630</v>
      </c>
      <c r="D44" s="20"/>
      <c r="E44" s="21">
        <v>400845</v>
      </c>
      <c r="F44" s="22">
        <v>400845</v>
      </c>
      <c r="G44" s="22">
        <v>280351</v>
      </c>
      <c r="H44" s="22">
        <v>295563</v>
      </c>
      <c r="I44" s="22">
        <v>456831</v>
      </c>
      <c r="J44" s="22">
        <v>1032745</v>
      </c>
      <c r="K44" s="22">
        <v>434087</v>
      </c>
      <c r="L44" s="22">
        <v>282912</v>
      </c>
      <c r="M44" s="22">
        <v>281776</v>
      </c>
      <c r="N44" s="22">
        <v>998775</v>
      </c>
      <c r="O44" s="22"/>
      <c r="P44" s="22"/>
      <c r="Q44" s="22"/>
      <c r="R44" s="22"/>
      <c r="S44" s="22"/>
      <c r="T44" s="22"/>
      <c r="U44" s="22"/>
      <c r="V44" s="22"/>
      <c r="W44" s="22">
        <v>2031520</v>
      </c>
      <c r="X44" s="22">
        <v>200418</v>
      </c>
      <c r="Y44" s="22">
        <v>1831102</v>
      </c>
      <c r="Z44" s="23">
        <v>913.64148928738939</v>
      </c>
      <c r="AA44" s="20">
        <v>400845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69454567</v>
      </c>
      <c r="D47" s="29">
        <f t="shared" ref="D47:Y47" si="1">SUM(D34:D46)</f>
        <v>0</v>
      </c>
      <c r="E47" s="30">
        <f t="shared" si="1"/>
        <v>91613912</v>
      </c>
      <c r="F47" s="31">
        <f t="shared" si="1"/>
        <v>91613912</v>
      </c>
      <c r="G47" s="31">
        <f t="shared" si="1"/>
        <v>284728</v>
      </c>
      <c r="H47" s="31">
        <f t="shared" si="1"/>
        <v>16507789</v>
      </c>
      <c r="I47" s="31">
        <f t="shared" si="1"/>
        <v>784350</v>
      </c>
      <c r="J47" s="31">
        <f t="shared" si="1"/>
        <v>17576867</v>
      </c>
      <c r="K47" s="31">
        <f t="shared" si="1"/>
        <v>4906088</v>
      </c>
      <c r="L47" s="31">
        <f t="shared" si="1"/>
        <v>930791</v>
      </c>
      <c r="M47" s="31">
        <f t="shared" si="1"/>
        <v>6021639</v>
      </c>
      <c r="N47" s="31">
        <f t="shared" si="1"/>
        <v>11858518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29435385</v>
      </c>
      <c r="X47" s="31">
        <f t="shared" si="1"/>
        <v>45806970</v>
      </c>
      <c r="Y47" s="31">
        <f t="shared" si="1"/>
        <v>-16371585</v>
      </c>
      <c r="Z47" s="32">
        <f>+IF(X47&lt;&gt;0,+(Y47/X47)*100,0)</f>
        <v>-35.740379684576382</v>
      </c>
      <c r="AA47" s="29">
        <f>SUM(AA34:AA46)</f>
        <v>91613912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-26466673</v>
      </c>
      <c r="D48" s="39">
        <f t="shared" si="2"/>
        <v>0</v>
      </c>
      <c r="E48" s="40">
        <f t="shared" si="2"/>
        <v>-22989048</v>
      </c>
      <c r="F48" s="41">
        <f t="shared" si="2"/>
        <v>-22989048</v>
      </c>
      <c r="G48" s="41">
        <f t="shared" si="2"/>
        <v>19674537</v>
      </c>
      <c r="H48" s="41">
        <f t="shared" si="2"/>
        <v>-11905773</v>
      </c>
      <c r="I48" s="41">
        <f t="shared" si="2"/>
        <v>3524938</v>
      </c>
      <c r="J48" s="41">
        <f t="shared" si="2"/>
        <v>11293702</v>
      </c>
      <c r="K48" s="41">
        <f t="shared" si="2"/>
        <v>-141766</v>
      </c>
      <c r="L48" s="41">
        <f t="shared" si="2"/>
        <v>3510016</v>
      </c>
      <c r="M48" s="41">
        <f t="shared" si="2"/>
        <v>18093562</v>
      </c>
      <c r="N48" s="41">
        <f t="shared" si="2"/>
        <v>21461812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32755514</v>
      </c>
      <c r="X48" s="41">
        <f t="shared" si="2"/>
        <v>-11494536</v>
      </c>
      <c r="Y48" s="41">
        <f t="shared" si="2"/>
        <v>44250050</v>
      </c>
      <c r="Z48" s="42">
        <f>+IF(X48&lt;&gt;0,+(Y48/X48)*100,0)</f>
        <v>-384.96595251865756</v>
      </c>
      <c r="AA48" s="39">
        <f>+AA32-AA47</f>
        <v>-22989048</v>
      </c>
    </row>
    <row r="49" spans="1:27" ht="25.5" x14ac:dyDescent="0.25">
      <c r="A49" s="43" t="s">
        <v>74</v>
      </c>
      <c r="B49" s="15" t="s">
        <v>32</v>
      </c>
      <c r="C49" s="20">
        <v>4500000</v>
      </c>
      <c r="D49" s="20"/>
      <c r="E49" s="21">
        <v>6237000</v>
      </c>
      <c r="F49" s="22">
        <v>6237000</v>
      </c>
      <c r="G49" s="22">
        <v>2191329</v>
      </c>
      <c r="H49" s="22"/>
      <c r="I49" s="22">
        <v>544311</v>
      </c>
      <c r="J49" s="22">
        <v>2735640</v>
      </c>
      <c r="K49" s="22"/>
      <c r="L49" s="22">
        <v>1500138</v>
      </c>
      <c r="M49" s="22"/>
      <c r="N49" s="22">
        <v>1500138</v>
      </c>
      <c r="O49" s="22"/>
      <c r="P49" s="22"/>
      <c r="Q49" s="22"/>
      <c r="R49" s="22"/>
      <c r="S49" s="22"/>
      <c r="T49" s="22"/>
      <c r="U49" s="22"/>
      <c r="V49" s="22"/>
      <c r="W49" s="22">
        <v>4235778</v>
      </c>
      <c r="X49" s="22">
        <v>3118500</v>
      </c>
      <c r="Y49" s="22">
        <v>1117278</v>
      </c>
      <c r="Z49" s="23">
        <v>35.827417027417027</v>
      </c>
      <c r="AA49" s="20">
        <v>6237000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-21966673</v>
      </c>
      <c r="D51" s="48">
        <f t="shared" si="3"/>
        <v>0</v>
      </c>
      <c r="E51" s="49">
        <f t="shared" si="3"/>
        <v>-16752048</v>
      </c>
      <c r="F51" s="50">
        <f t="shared" si="3"/>
        <v>-16752048</v>
      </c>
      <c r="G51" s="50">
        <f t="shared" si="3"/>
        <v>21865866</v>
      </c>
      <c r="H51" s="50">
        <f t="shared" si="3"/>
        <v>-11905773</v>
      </c>
      <c r="I51" s="50">
        <f t="shared" si="3"/>
        <v>4069249</v>
      </c>
      <c r="J51" s="50">
        <f t="shared" si="3"/>
        <v>14029342</v>
      </c>
      <c r="K51" s="50">
        <f t="shared" si="3"/>
        <v>-141766</v>
      </c>
      <c r="L51" s="50">
        <f t="shared" si="3"/>
        <v>5010154</v>
      </c>
      <c r="M51" s="50">
        <f t="shared" si="3"/>
        <v>18093562</v>
      </c>
      <c r="N51" s="50">
        <f t="shared" si="3"/>
        <v>22961950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36991292</v>
      </c>
      <c r="X51" s="50">
        <f t="shared" si="3"/>
        <v>-8376036</v>
      </c>
      <c r="Y51" s="50">
        <f t="shared" si="3"/>
        <v>45367328</v>
      </c>
      <c r="Z51" s="51">
        <f>+IF(X51&lt;&gt;0,+(Y51/X51)*100,0)</f>
        <v>-541.63243806497485</v>
      </c>
      <c r="AA51" s="48">
        <f>SUM(AA48:AA50)</f>
        <v>-16752048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-21966673</v>
      </c>
      <c r="D53" s="54">
        <f>+D51-D52</f>
        <v>0</v>
      </c>
      <c r="E53" s="55">
        <f t="shared" si="4"/>
        <v>-16752048</v>
      </c>
      <c r="F53" s="56">
        <f t="shared" si="4"/>
        <v>-16752048</v>
      </c>
      <c r="G53" s="56">
        <f t="shared" si="4"/>
        <v>21865866</v>
      </c>
      <c r="H53" s="56">
        <f t="shared" si="4"/>
        <v>-11905773</v>
      </c>
      <c r="I53" s="56">
        <f t="shared" si="4"/>
        <v>4069249</v>
      </c>
      <c r="J53" s="56">
        <f t="shared" si="4"/>
        <v>14029342</v>
      </c>
      <c r="K53" s="56">
        <f t="shared" si="4"/>
        <v>-141766</v>
      </c>
      <c r="L53" s="56">
        <f t="shared" si="4"/>
        <v>5010154</v>
      </c>
      <c r="M53" s="56">
        <f t="shared" si="4"/>
        <v>18093562</v>
      </c>
      <c r="N53" s="56">
        <f t="shared" si="4"/>
        <v>22961950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36991292</v>
      </c>
      <c r="X53" s="56">
        <f t="shared" si="4"/>
        <v>-8376036</v>
      </c>
      <c r="Y53" s="56">
        <f t="shared" si="4"/>
        <v>45367328</v>
      </c>
      <c r="Z53" s="57">
        <f>+IF(X53&lt;&gt;0,+(Y53/X53)*100,0)</f>
        <v>-541.63243806497485</v>
      </c>
      <c r="AA53" s="54">
        <f>+AA51-AA52</f>
        <v>-16752048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-21966673</v>
      </c>
      <c r="D56" s="48">
        <f>SUM(D53:D55)</f>
        <v>0</v>
      </c>
      <c r="E56" s="49">
        <f t="shared" si="5"/>
        <v>-16752048</v>
      </c>
      <c r="F56" s="50">
        <f t="shared" si="5"/>
        <v>-16752048</v>
      </c>
      <c r="G56" s="50">
        <f t="shared" si="5"/>
        <v>21865866</v>
      </c>
      <c r="H56" s="50">
        <f t="shared" si="5"/>
        <v>-11905773</v>
      </c>
      <c r="I56" s="50">
        <f t="shared" si="5"/>
        <v>4069249</v>
      </c>
      <c r="J56" s="50">
        <f t="shared" si="5"/>
        <v>14029342</v>
      </c>
      <c r="K56" s="50">
        <f t="shared" si="5"/>
        <v>-141766</v>
      </c>
      <c r="L56" s="50">
        <f t="shared" si="5"/>
        <v>5010154</v>
      </c>
      <c r="M56" s="50">
        <f t="shared" si="5"/>
        <v>18093562</v>
      </c>
      <c r="N56" s="50">
        <f t="shared" si="5"/>
        <v>22961950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36991292</v>
      </c>
      <c r="X56" s="50">
        <f t="shared" si="5"/>
        <v>-8376036</v>
      </c>
      <c r="Y56" s="50">
        <f t="shared" si="5"/>
        <v>45367328</v>
      </c>
      <c r="Z56" s="51">
        <f>+IF(X56&lt;&gt;0,+(Y56/X56)*100,0)</f>
        <v>-541.63243806497485</v>
      </c>
      <c r="AA56" s="48">
        <f>SUM(AA53:AA55)</f>
        <v>-16752048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-21966673</v>
      </c>
      <c r="D59" s="65">
        <f>SUM(D56:D58)</f>
        <v>0</v>
      </c>
      <c r="E59" s="66">
        <f t="shared" si="6"/>
        <v>-16752048</v>
      </c>
      <c r="F59" s="67">
        <f t="shared" si="6"/>
        <v>-16752048</v>
      </c>
      <c r="G59" s="67">
        <f t="shared" si="6"/>
        <v>21865866</v>
      </c>
      <c r="H59" s="67">
        <f t="shared" si="6"/>
        <v>-11905773</v>
      </c>
      <c r="I59" s="67">
        <f t="shared" si="6"/>
        <v>4069249</v>
      </c>
      <c r="J59" s="67">
        <f t="shared" si="6"/>
        <v>14029342</v>
      </c>
      <c r="K59" s="67">
        <f t="shared" si="6"/>
        <v>-141766</v>
      </c>
      <c r="L59" s="67">
        <f t="shared" si="6"/>
        <v>5010154</v>
      </c>
      <c r="M59" s="67">
        <f t="shared" si="6"/>
        <v>18093562</v>
      </c>
      <c r="N59" s="67">
        <f t="shared" si="6"/>
        <v>22961950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36991292</v>
      </c>
      <c r="X59" s="67">
        <f t="shared" si="6"/>
        <v>-8376036</v>
      </c>
      <c r="Y59" s="67">
        <f t="shared" si="6"/>
        <v>45367328</v>
      </c>
      <c r="Z59" s="68">
        <f>+IF(X59&lt;&gt;0,+(Y59/X59)*100,0)</f>
        <v>-541.63243806497485</v>
      </c>
      <c r="AA59" s="65">
        <f>SUM(AA56:AA58)</f>
        <v>-16752048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78455861</v>
      </c>
      <c r="D6" s="20"/>
      <c r="E6" s="21">
        <v>117256001</v>
      </c>
      <c r="F6" s="22">
        <v>117256001</v>
      </c>
      <c r="G6" s="22"/>
      <c r="H6" s="22">
        <v>8080584</v>
      </c>
      <c r="I6" s="22">
        <v>6557298</v>
      </c>
      <c r="J6" s="22">
        <v>14637882</v>
      </c>
      <c r="K6" s="22">
        <v>7539833</v>
      </c>
      <c r="L6" s="22">
        <v>7765079</v>
      </c>
      <c r="M6" s="22">
        <v>8136003</v>
      </c>
      <c r="N6" s="22">
        <v>23440915</v>
      </c>
      <c r="O6" s="22"/>
      <c r="P6" s="22"/>
      <c r="Q6" s="22"/>
      <c r="R6" s="22"/>
      <c r="S6" s="22"/>
      <c r="T6" s="22"/>
      <c r="U6" s="22"/>
      <c r="V6" s="22"/>
      <c r="W6" s="22">
        <v>38078797</v>
      </c>
      <c r="X6" s="22">
        <v>58627979</v>
      </c>
      <c r="Y6" s="22">
        <v>-20549182</v>
      </c>
      <c r="Z6" s="23">
        <v>-35.050128540163392</v>
      </c>
      <c r="AA6" s="20">
        <v>117256001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2178408</v>
      </c>
      <c r="D13" s="20"/>
      <c r="E13" s="21">
        <v>1318883</v>
      </c>
      <c r="F13" s="22">
        <v>1318883</v>
      </c>
      <c r="G13" s="22"/>
      <c r="H13" s="22"/>
      <c r="I13" s="22"/>
      <c r="J13" s="22"/>
      <c r="K13" s="22">
        <v>230533</v>
      </c>
      <c r="L13" s="22">
        <v>250397</v>
      </c>
      <c r="M13" s="22">
        <v>238296</v>
      </c>
      <c r="N13" s="22">
        <v>719226</v>
      </c>
      <c r="O13" s="22"/>
      <c r="P13" s="22"/>
      <c r="Q13" s="22"/>
      <c r="R13" s="22"/>
      <c r="S13" s="22"/>
      <c r="T13" s="22"/>
      <c r="U13" s="22"/>
      <c r="V13" s="22"/>
      <c r="W13" s="22">
        <v>719226</v>
      </c>
      <c r="X13" s="22">
        <v>659441</v>
      </c>
      <c r="Y13" s="22">
        <v>59785</v>
      </c>
      <c r="Z13" s="23">
        <v>9.0660119707449187</v>
      </c>
      <c r="AA13" s="20">
        <v>1318883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80634269</v>
      </c>
      <c r="D32" s="29">
        <f t="shared" ref="D32:Y32" si="0">SUM(D6:D31)</f>
        <v>0</v>
      </c>
      <c r="E32" s="30">
        <f t="shared" si="0"/>
        <v>118574884</v>
      </c>
      <c r="F32" s="31">
        <f t="shared" si="0"/>
        <v>118574884</v>
      </c>
      <c r="G32" s="31">
        <f t="shared" si="0"/>
        <v>0</v>
      </c>
      <c r="H32" s="31">
        <f t="shared" si="0"/>
        <v>8080584</v>
      </c>
      <c r="I32" s="31">
        <f t="shared" si="0"/>
        <v>6557298</v>
      </c>
      <c r="J32" s="31">
        <f t="shared" si="0"/>
        <v>14637882</v>
      </c>
      <c r="K32" s="31">
        <f t="shared" si="0"/>
        <v>7770366</v>
      </c>
      <c r="L32" s="31">
        <f t="shared" si="0"/>
        <v>8015476</v>
      </c>
      <c r="M32" s="31">
        <f t="shared" si="0"/>
        <v>8374299</v>
      </c>
      <c r="N32" s="31">
        <f t="shared" si="0"/>
        <v>24160141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38798023</v>
      </c>
      <c r="X32" s="31">
        <f t="shared" si="0"/>
        <v>59287420</v>
      </c>
      <c r="Y32" s="31">
        <f t="shared" si="0"/>
        <v>-20489397</v>
      </c>
      <c r="Z32" s="32">
        <f>+IF(X32&lt;&gt;0,+(Y32/X32)*100,0)</f>
        <v>-34.559434362298106</v>
      </c>
      <c r="AA32" s="29">
        <f>SUM(AA6:AA31)</f>
        <v>118574884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6791424</v>
      </c>
      <c r="D34" s="20"/>
      <c r="E34" s="21">
        <v>7054045</v>
      </c>
      <c r="F34" s="22">
        <v>7054045</v>
      </c>
      <c r="G34" s="22"/>
      <c r="H34" s="22">
        <v>544188</v>
      </c>
      <c r="I34" s="22">
        <v>514918</v>
      </c>
      <c r="J34" s="22">
        <v>1059106</v>
      </c>
      <c r="K34" s="22"/>
      <c r="L34" s="22">
        <v>860932</v>
      </c>
      <c r="M34" s="22"/>
      <c r="N34" s="22">
        <v>860932</v>
      </c>
      <c r="O34" s="22"/>
      <c r="P34" s="22"/>
      <c r="Q34" s="22"/>
      <c r="R34" s="22"/>
      <c r="S34" s="22"/>
      <c r="T34" s="22"/>
      <c r="U34" s="22"/>
      <c r="V34" s="22"/>
      <c r="W34" s="22">
        <v>1920038</v>
      </c>
      <c r="X34" s="22">
        <v>3527029</v>
      </c>
      <c r="Y34" s="22">
        <v>-1606991</v>
      </c>
      <c r="Z34" s="23">
        <v>-45.562171447980724</v>
      </c>
      <c r="AA34" s="20">
        <v>7054045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10564483</v>
      </c>
      <c r="D36" s="20"/>
      <c r="E36" s="21">
        <v>120070000</v>
      </c>
      <c r="F36" s="22">
        <v>120070000</v>
      </c>
      <c r="G36" s="22"/>
      <c r="H36" s="22"/>
      <c r="I36" s="22">
        <v>120897</v>
      </c>
      <c r="J36" s="22">
        <v>120897</v>
      </c>
      <c r="K36" s="22">
        <v>449486</v>
      </c>
      <c r="L36" s="22">
        <v>28855679</v>
      </c>
      <c r="M36" s="22"/>
      <c r="N36" s="22">
        <v>29305165</v>
      </c>
      <c r="O36" s="22"/>
      <c r="P36" s="22"/>
      <c r="Q36" s="22"/>
      <c r="R36" s="22"/>
      <c r="S36" s="22"/>
      <c r="T36" s="22"/>
      <c r="U36" s="22"/>
      <c r="V36" s="22"/>
      <c r="W36" s="22">
        <v>29426062</v>
      </c>
      <c r="X36" s="22">
        <v>60035002</v>
      </c>
      <c r="Y36" s="22">
        <v>-30608940</v>
      </c>
      <c r="Z36" s="23">
        <v>-50.985156958935384</v>
      </c>
      <c r="AA36" s="20">
        <v>120070000</v>
      </c>
    </row>
    <row r="37" spans="1:27" ht="13.5" x14ac:dyDescent="0.25">
      <c r="A37" s="19" t="s">
        <v>63</v>
      </c>
      <c r="B37" s="15" t="s">
        <v>32</v>
      </c>
      <c r="C37" s="20">
        <v>1994916</v>
      </c>
      <c r="D37" s="20"/>
      <c r="E37" s="21">
        <v>3572033</v>
      </c>
      <c r="F37" s="22">
        <v>3572033</v>
      </c>
      <c r="G37" s="22"/>
      <c r="H37" s="22">
        <v>2328410</v>
      </c>
      <c r="I37" s="22">
        <v>1387</v>
      </c>
      <c r="J37" s="22">
        <v>2329797</v>
      </c>
      <c r="K37" s="22">
        <v>196529</v>
      </c>
      <c r="L37" s="22">
        <v>69520</v>
      </c>
      <c r="M37" s="22">
        <v>54083</v>
      </c>
      <c r="N37" s="22">
        <v>320132</v>
      </c>
      <c r="O37" s="22"/>
      <c r="P37" s="22"/>
      <c r="Q37" s="22"/>
      <c r="R37" s="22"/>
      <c r="S37" s="22"/>
      <c r="T37" s="22"/>
      <c r="U37" s="22"/>
      <c r="V37" s="22"/>
      <c r="W37" s="22">
        <v>2649929</v>
      </c>
      <c r="X37" s="22">
        <v>1786019</v>
      </c>
      <c r="Y37" s="22">
        <v>863910</v>
      </c>
      <c r="Z37" s="23">
        <v>48.370706022724278</v>
      </c>
      <c r="AA37" s="20">
        <v>3572033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297</v>
      </c>
      <c r="D40" s="20"/>
      <c r="E40" s="21">
        <v>14180000</v>
      </c>
      <c r="F40" s="22">
        <v>14180000</v>
      </c>
      <c r="G40" s="22"/>
      <c r="H40" s="22">
        <v>2853</v>
      </c>
      <c r="I40" s="22"/>
      <c r="J40" s="22">
        <v>2853</v>
      </c>
      <c r="K40" s="22"/>
      <c r="L40" s="22">
        <v>73</v>
      </c>
      <c r="M40" s="22"/>
      <c r="N40" s="22">
        <v>73</v>
      </c>
      <c r="O40" s="22"/>
      <c r="P40" s="22"/>
      <c r="Q40" s="22"/>
      <c r="R40" s="22"/>
      <c r="S40" s="22"/>
      <c r="T40" s="22"/>
      <c r="U40" s="22"/>
      <c r="V40" s="22"/>
      <c r="W40" s="22">
        <v>2926</v>
      </c>
      <c r="X40" s="22">
        <v>7089998</v>
      </c>
      <c r="Y40" s="22">
        <v>-7087072</v>
      </c>
      <c r="Z40" s="23">
        <v>-99.958730594846429</v>
      </c>
      <c r="AA40" s="20">
        <v>14180000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874920</v>
      </c>
      <c r="D44" s="20"/>
      <c r="E44" s="21">
        <v>676762</v>
      </c>
      <c r="F44" s="22">
        <v>676762</v>
      </c>
      <c r="G44" s="22"/>
      <c r="H44" s="22">
        <v>64364</v>
      </c>
      <c r="I44" s="22">
        <v>5802</v>
      </c>
      <c r="J44" s="22">
        <v>70166</v>
      </c>
      <c r="K44" s="22">
        <v>1132</v>
      </c>
      <c r="L44" s="22">
        <v>6337</v>
      </c>
      <c r="M44" s="22">
        <v>31</v>
      </c>
      <c r="N44" s="22">
        <v>7500</v>
      </c>
      <c r="O44" s="22"/>
      <c r="P44" s="22"/>
      <c r="Q44" s="22"/>
      <c r="R44" s="22"/>
      <c r="S44" s="22"/>
      <c r="T44" s="22"/>
      <c r="U44" s="22"/>
      <c r="V44" s="22"/>
      <c r="W44" s="22">
        <v>77666</v>
      </c>
      <c r="X44" s="22">
        <v>338386</v>
      </c>
      <c r="Y44" s="22">
        <v>-260720</v>
      </c>
      <c r="Z44" s="23">
        <v>-77.04810482703185</v>
      </c>
      <c r="AA44" s="20">
        <v>676762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20226040</v>
      </c>
      <c r="D47" s="29">
        <f t="shared" ref="D47:Y47" si="1">SUM(D34:D46)</f>
        <v>0</v>
      </c>
      <c r="E47" s="30">
        <f t="shared" si="1"/>
        <v>145552840</v>
      </c>
      <c r="F47" s="31">
        <f t="shared" si="1"/>
        <v>145552840</v>
      </c>
      <c r="G47" s="31">
        <f t="shared" si="1"/>
        <v>0</v>
      </c>
      <c r="H47" s="31">
        <f t="shared" si="1"/>
        <v>2939815</v>
      </c>
      <c r="I47" s="31">
        <f t="shared" si="1"/>
        <v>643004</v>
      </c>
      <c r="J47" s="31">
        <f t="shared" si="1"/>
        <v>3582819</v>
      </c>
      <c r="K47" s="31">
        <f t="shared" si="1"/>
        <v>647147</v>
      </c>
      <c r="L47" s="31">
        <f t="shared" si="1"/>
        <v>29792541</v>
      </c>
      <c r="M47" s="31">
        <f t="shared" si="1"/>
        <v>54114</v>
      </c>
      <c r="N47" s="31">
        <f t="shared" si="1"/>
        <v>30493802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34076621</v>
      </c>
      <c r="X47" s="31">
        <f t="shared" si="1"/>
        <v>72776434</v>
      </c>
      <c r="Y47" s="31">
        <f t="shared" si="1"/>
        <v>-38699813</v>
      </c>
      <c r="Z47" s="32">
        <f>+IF(X47&lt;&gt;0,+(Y47/X47)*100,0)</f>
        <v>-53.176297426169569</v>
      </c>
      <c r="AA47" s="29">
        <f>SUM(AA34:AA46)</f>
        <v>145552840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60408229</v>
      </c>
      <c r="D48" s="39">
        <f t="shared" si="2"/>
        <v>0</v>
      </c>
      <c r="E48" s="40">
        <f t="shared" si="2"/>
        <v>-26977956</v>
      </c>
      <c r="F48" s="41">
        <f t="shared" si="2"/>
        <v>-26977956</v>
      </c>
      <c r="G48" s="41">
        <f t="shared" si="2"/>
        <v>0</v>
      </c>
      <c r="H48" s="41">
        <f t="shared" si="2"/>
        <v>5140769</v>
      </c>
      <c r="I48" s="41">
        <f t="shared" si="2"/>
        <v>5914294</v>
      </c>
      <c r="J48" s="41">
        <f t="shared" si="2"/>
        <v>11055063</v>
      </c>
      <c r="K48" s="41">
        <f t="shared" si="2"/>
        <v>7123219</v>
      </c>
      <c r="L48" s="41">
        <f t="shared" si="2"/>
        <v>-21777065</v>
      </c>
      <c r="M48" s="41">
        <f t="shared" si="2"/>
        <v>8320185</v>
      </c>
      <c r="N48" s="41">
        <f t="shared" si="2"/>
        <v>-6333661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4721402</v>
      </c>
      <c r="X48" s="41">
        <f t="shared" si="2"/>
        <v>-13489014</v>
      </c>
      <c r="Y48" s="41">
        <f t="shared" si="2"/>
        <v>18210416</v>
      </c>
      <c r="Z48" s="42">
        <f>+IF(X48&lt;&gt;0,+(Y48/X48)*100,0)</f>
        <v>-135.00183186109822</v>
      </c>
      <c r="AA48" s="39">
        <f>+AA32-AA47</f>
        <v>-26977956</v>
      </c>
    </row>
    <row r="49" spans="1:27" ht="25.5" x14ac:dyDescent="0.25">
      <c r="A49" s="43" t="s">
        <v>74</v>
      </c>
      <c r="B49" s="15" t="s">
        <v>32</v>
      </c>
      <c r="C49" s="20">
        <v>3951173</v>
      </c>
      <c r="D49" s="20"/>
      <c r="E49" s="21">
        <v>6925000</v>
      </c>
      <c r="F49" s="22">
        <v>6925000</v>
      </c>
      <c r="G49" s="22"/>
      <c r="H49" s="22"/>
      <c r="I49" s="22"/>
      <c r="J49" s="22"/>
      <c r="K49" s="22"/>
      <c r="L49" s="22">
        <v>330805</v>
      </c>
      <c r="M49" s="22"/>
      <c r="N49" s="22">
        <v>330805</v>
      </c>
      <c r="O49" s="22"/>
      <c r="P49" s="22"/>
      <c r="Q49" s="22"/>
      <c r="R49" s="22"/>
      <c r="S49" s="22"/>
      <c r="T49" s="22"/>
      <c r="U49" s="22"/>
      <c r="V49" s="22"/>
      <c r="W49" s="22">
        <v>330805</v>
      </c>
      <c r="X49" s="22">
        <v>3462502</v>
      </c>
      <c r="Y49" s="22">
        <v>-3131697</v>
      </c>
      <c r="Z49" s="23">
        <v>-90.446070500464685</v>
      </c>
      <c r="AA49" s="20">
        <v>6925000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64359402</v>
      </c>
      <c r="D51" s="48">
        <f t="shared" si="3"/>
        <v>0</v>
      </c>
      <c r="E51" s="49">
        <f t="shared" si="3"/>
        <v>-20052956</v>
      </c>
      <c r="F51" s="50">
        <f t="shared" si="3"/>
        <v>-20052956</v>
      </c>
      <c r="G51" s="50">
        <f t="shared" si="3"/>
        <v>0</v>
      </c>
      <c r="H51" s="50">
        <f t="shared" si="3"/>
        <v>5140769</v>
      </c>
      <c r="I51" s="50">
        <f t="shared" si="3"/>
        <v>5914294</v>
      </c>
      <c r="J51" s="50">
        <f t="shared" si="3"/>
        <v>11055063</v>
      </c>
      <c r="K51" s="50">
        <f t="shared" si="3"/>
        <v>7123219</v>
      </c>
      <c r="L51" s="50">
        <f t="shared" si="3"/>
        <v>-21446260</v>
      </c>
      <c r="M51" s="50">
        <f t="shared" si="3"/>
        <v>8320185</v>
      </c>
      <c r="N51" s="50">
        <f t="shared" si="3"/>
        <v>-6002856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5052207</v>
      </c>
      <c r="X51" s="50">
        <f t="shared" si="3"/>
        <v>-10026512</v>
      </c>
      <c r="Y51" s="50">
        <f t="shared" si="3"/>
        <v>15078719</v>
      </c>
      <c r="Z51" s="51">
        <f>+IF(X51&lt;&gt;0,+(Y51/X51)*100,0)</f>
        <v>-150.38848006166052</v>
      </c>
      <c r="AA51" s="48">
        <f>SUM(AA48:AA50)</f>
        <v>-20052956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64359402</v>
      </c>
      <c r="D53" s="54">
        <f>+D51-D52</f>
        <v>0</v>
      </c>
      <c r="E53" s="55">
        <f t="shared" si="4"/>
        <v>-20052956</v>
      </c>
      <c r="F53" s="56">
        <f t="shared" si="4"/>
        <v>-20052956</v>
      </c>
      <c r="G53" s="56">
        <f t="shared" si="4"/>
        <v>0</v>
      </c>
      <c r="H53" s="56">
        <f t="shared" si="4"/>
        <v>5140769</v>
      </c>
      <c r="I53" s="56">
        <f t="shared" si="4"/>
        <v>5914294</v>
      </c>
      <c r="J53" s="56">
        <f t="shared" si="4"/>
        <v>11055063</v>
      </c>
      <c r="K53" s="56">
        <f t="shared" si="4"/>
        <v>7123219</v>
      </c>
      <c r="L53" s="56">
        <f t="shared" si="4"/>
        <v>-21446260</v>
      </c>
      <c r="M53" s="56">
        <f t="shared" si="4"/>
        <v>8320185</v>
      </c>
      <c r="N53" s="56">
        <f t="shared" si="4"/>
        <v>-6002856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5052207</v>
      </c>
      <c r="X53" s="56">
        <f t="shared" si="4"/>
        <v>-10026512</v>
      </c>
      <c r="Y53" s="56">
        <f t="shared" si="4"/>
        <v>15078719</v>
      </c>
      <c r="Z53" s="57">
        <f>+IF(X53&lt;&gt;0,+(Y53/X53)*100,0)</f>
        <v>-150.38848006166052</v>
      </c>
      <c r="AA53" s="54">
        <f>+AA51-AA52</f>
        <v>-20052956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64359402</v>
      </c>
      <c r="D56" s="48">
        <f>SUM(D53:D55)</f>
        <v>0</v>
      </c>
      <c r="E56" s="49">
        <f t="shared" si="5"/>
        <v>-20052956</v>
      </c>
      <c r="F56" s="50">
        <f t="shared" si="5"/>
        <v>-20052956</v>
      </c>
      <c r="G56" s="50">
        <f t="shared" si="5"/>
        <v>0</v>
      </c>
      <c r="H56" s="50">
        <f t="shared" si="5"/>
        <v>5140769</v>
      </c>
      <c r="I56" s="50">
        <f t="shared" si="5"/>
        <v>5914294</v>
      </c>
      <c r="J56" s="50">
        <f t="shared" si="5"/>
        <v>11055063</v>
      </c>
      <c r="K56" s="50">
        <f t="shared" si="5"/>
        <v>7123219</v>
      </c>
      <c r="L56" s="50">
        <f t="shared" si="5"/>
        <v>-21446260</v>
      </c>
      <c r="M56" s="50">
        <f t="shared" si="5"/>
        <v>8320185</v>
      </c>
      <c r="N56" s="50">
        <f t="shared" si="5"/>
        <v>-6002856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5052207</v>
      </c>
      <c r="X56" s="50">
        <f t="shared" si="5"/>
        <v>-10026512</v>
      </c>
      <c r="Y56" s="50">
        <f t="shared" si="5"/>
        <v>15078719</v>
      </c>
      <c r="Z56" s="51">
        <f>+IF(X56&lt;&gt;0,+(Y56/X56)*100,0)</f>
        <v>-150.38848006166052</v>
      </c>
      <c r="AA56" s="48">
        <f>SUM(AA53:AA55)</f>
        <v>-20052956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64359402</v>
      </c>
      <c r="D59" s="65">
        <f>SUM(D56:D58)</f>
        <v>0</v>
      </c>
      <c r="E59" s="66">
        <f t="shared" si="6"/>
        <v>-20052956</v>
      </c>
      <c r="F59" s="67">
        <f t="shared" si="6"/>
        <v>-20052956</v>
      </c>
      <c r="G59" s="67">
        <f t="shared" si="6"/>
        <v>0</v>
      </c>
      <c r="H59" s="67">
        <f t="shared" si="6"/>
        <v>5140769</v>
      </c>
      <c r="I59" s="67">
        <f t="shared" si="6"/>
        <v>5914294</v>
      </c>
      <c r="J59" s="67">
        <f t="shared" si="6"/>
        <v>11055063</v>
      </c>
      <c r="K59" s="67">
        <f t="shared" si="6"/>
        <v>7123219</v>
      </c>
      <c r="L59" s="67">
        <f t="shared" si="6"/>
        <v>-21446260</v>
      </c>
      <c r="M59" s="67">
        <f t="shared" si="6"/>
        <v>8320185</v>
      </c>
      <c r="N59" s="67">
        <f t="shared" si="6"/>
        <v>-6002856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5052207</v>
      </c>
      <c r="X59" s="67">
        <f t="shared" si="6"/>
        <v>-10026512</v>
      </c>
      <c r="Y59" s="67">
        <f t="shared" si="6"/>
        <v>15078719</v>
      </c>
      <c r="Z59" s="68">
        <f>+IF(X59&lt;&gt;0,+(Y59/X59)*100,0)</f>
        <v>-150.38848006166052</v>
      </c>
      <c r="AA59" s="65">
        <f>SUM(AA56:AA58)</f>
        <v>-20052956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2513569</v>
      </c>
      <c r="D44" s="20"/>
      <c r="E44" s="21">
        <v>2690000</v>
      </c>
      <c r="F44" s="22">
        <v>2690000</v>
      </c>
      <c r="G44" s="22"/>
      <c r="H44" s="22"/>
      <c r="I44" s="22">
        <v>99688</v>
      </c>
      <c r="J44" s="22">
        <v>99688</v>
      </c>
      <c r="K44" s="22"/>
      <c r="L44" s="22">
        <v>629851</v>
      </c>
      <c r="M44" s="22">
        <v>16852</v>
      </c>
      <c r="N44" s="22">
        <v>646703</v>
      </c>
      <c r="O44" s="22"/>
      <c r="P44" s="22"/>
      <c r="Q44" s="22"/>
      <c r="R44" s="22"/>
      <c r="S44" s="22"/>
      <c r="T44" s="22"/>
      <c r="U44" s="22"/>
      <c r="V44" s="22"/>
      <c r="W44" s="22">
        <v>746391</v>
      </c>
      <c r="X44" s="22">
        <v>1344996</v>
      </c>
      <c r="Y44" s="22">
        <v>-598605</v>
      </c>
      <c r="Z44" s="23">
        <v>-44.506080315480489</v>
      </c>
      <c r="AA44" s="20">
        <v>2690000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2513569</v>
      </c>
      <c r="D47" s="29">
        <f t="shared" ref="D47:Y47" si="1">SUM(D34:D46)</f>
        <v>0</v>
      </c>
      <c r="E47" s="30">
        <f t="shared" si="1"/>
        <v>2690000</v>
      </c>
      <c r="F47" s="31">
        <f t="shared" si="1"/>
        <v>2690000</v>
      </c>
      <c r="G47" s="31">
        <f t="shared" si="1"/>
        <v>0</v>
      </c>
      <c r="H47" s="31">
        <f t="shared" si="1"/>
        <v>0</v>
      </c>
      <c r="I47" s="31">
        <f t="shared" si="1"/>
        <v>99688</v>
      </c>
      <c r="J47" s="31">
        <f t="shared" si="1"/>
        <v>99688</v>
      </c>
      <c r="K47" s="31">
        <f t="shared" si="1"/>
        <v>0</v>
      </c>
      <c r="L47" s="31">
        <f t="shared" si="1"/>
        <v>629851</v>
      </c>
      <c r="M47" s="31">
        <f t="shared" si="1"/>
        <v>16852</v>
      </c>
      <c r="N47" s="31">
        <f t="shared" si="1"/>
        <v>646703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746391</v>
      </c>
      <c r="X47" s="31">
        <f t="shared" si="1"/>
        <v>1344996</v>
      </c>
      <c r="Y47" s="31">
        <f t="shared" si="1"/>
        <v>-598605</v>
      </c>
      <c r="Z47" s="32">
        <f>+IF(X47&lt;&gt;0,+(Y47/X47)*100,0)</f>
        <v>-44.506080315480489</v>
      </c>
      <c r="AA47" s="29">
        <f>SUM(AA34:AA46)</f>
        <v>2690000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-2513569</v>
      </c>
      <c r="D48" s="39">
        <f t="shared" si="2"/>
        <v>0</v>
      </c>
      <c r="E48" s="40">
        <f t="shared" si="2"/>
        <v>-2690000</v>
      </c>
      <c r="F48" s="41">
        <f t="shared" si="2"/>
        <v>-2690000</v>
      </c>
      <c r="G48" s="41">
        <f t="shared" si="2"/>
        <v>0</v>
      </c>
      <c r="H48" s="41">
        <f t="shared" si="2"/>
        <v>0</v>
      </c>
      <c r="I48" s="41">
        <f t="shared" si="2"/>
        <v>-99688</v>
      </c>
      <c r="J48" s="41">
        <f t="shared" si="2"/>
        <v>-99688</v>
      </c>
      <c r="K48" s="41">
        <f t="shared" si="2"/>
        <v>0</v>
      </c>
      <c r="L48" s="41">
        <f t="shared" si="2"/>
        <v>-629851</v>
      </c>
      <c r="M48" s="41">
        <f t="shared" si="2"/>
        <v>-16852</v>
      </c>
      <c r="N48" s="41">
        <f t="shared" si="2"/>
        <v>-646703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-746391</v>
      </c>
      <c r="X48" s="41">
        <f t="shared" si="2"/>
        <v>-1344996</v>
      </c>
      <c r="Y48" s="41">
        <f t="shared" si="2"/>
        <v>598605</v>
      </c>
      <c r="Z48" s="42">
        <f>+IF(X48&lt;&gt;0,+(Y48/X48)*100,0)</f>
        <v>-44.506080315480489</v>
      </c>
      <c r="AA48" s="39">
        <f>+AA32-AA47</f>
        <v>-2690000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-2513569</v>
      </c>
      <c r="D51" s="48">
        <f t="shared" si="3"/>
        <v>0</v>
      </c>
      <c r="E51" s="49">
        <f t="shared" si="3"/>
        <v>-2690000</v>
      </c>
      <c r="F51" s="50">
        <f t="shared" si="3"/>
        <v>-2690000</v>
      </c>
      <c r="G51" s="50">
        <f t="shared" si="3"/>
        <v>0</v>
      </c>
      <c r="H51" s="50">
        <f t="shared" si="3"/>
        <v>0</v>
      </c>
      <c r="I51" s="50">
        <f t="shared" si="3"/>
        <v>-99688</v>
      </c>
      <c r="J51" s="50">
        <f t="shared" si="3"/>
        <v>-99688</v>
      </c>
      <c r="K51" s="50">
        <f t="shared" si="3"/>
        <v>0</v>
      </c>
      <c r="L51" s="50">
        <f t="shared" si="3"/>
        <v>-629851</v>
      </c>
      <c r="M51" s="50">
        <f t="shared" si="3"/>
        <v>-16852</v>
      </c>
      <c r="N51" s="50">
        <f t="shared" si="3"/>
        <v>-646703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-746391</v>
      </c>
      <c r="X51" s="50">
        <f t="shared" si="3"/>
        <v>-1344996</v>
      </c>
      <c r="Y51" s="50">
        <f t="shared" si="3"/>
        <v>598605</v>
      </c>
      <c r="Z51" s="51">
        <f>+IF(X51&lt;&gt;0,+(Y51/X51)*100,0)</f>
        <v>-44.506080315480489</v>
      </c>
      <c r="AA51" s="48">
        <f>SUM(AA48:AA50)</f>
        <v>-2690000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-2513569</v>
      </c>
      <c r="D53" s="54">
        <f>+D51-D52</f>
        <v>0</v>
      </c>
      <c r="E53" s="55">
        <f t="shared" si="4"/>
        <v>-2690000</v>
      </c>
      <c r="F53" s="56">
        <f t="shared" si="4"/>
        <v>-2690000</v>
      </c>
      <c r="G53" s="56">
        <f t="shared" si="4"/>
        <v>0</v>
      </c>
      <c r="H53" s="56">
        <f t="shared" si="4"/>
        <v>0</v>
      </c>
      <c r="I53" s="56">
        <f t="shared" si="4"/>
        <v>-99688</v>
      </c>
      <c r="J53" s="56">
        <f t="shared" si="4"/>
        <v>-99688</v>
      </c>
      <c r="K53" s="56">
        <f t="shared" si="4"/>
        <v>0</v>
      </c>
      <c r="L53" s="56">
        <f t="shared" si="4"/>
        <v>-629851</v>
      </c>
      <c r="M53" s="56">
        <f t="shared" si="4"/>
        <v>-16852</v>
      </c>
      <c r="N53" s="56">
        <f t="shared" si="4"/>
        <v>-646703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-746391</v>
      </c>
      <c r="X53" s="56">
        <f t="shared" si="4"/>
        <v>-1344996</v>
      </c>
      <c r="Y53" s="56">
        <f t="shared" si="4"/>
        <v>598605</v>
      </c>
      <c r="Z53" s="57">
        <f>+IF(X53&lt;&gt;0,+(Y53/X53)*100,0)</f>
        <v>-44.506080315480489</v>
      </c>
      <c r="AA53" s="54">
        <f>+AA51-AA52</f>
        <v>-2690000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-2513569</v>
      </c>
      <c r="D56" s="48">
        <f>SUM(D53:D55)</f>
        <v>0</v>
      </c>
      <c r="E56" s="49">
        <f t="shared" si="5"/>
        <v>-2690000</v>
      </c>
      <c r="F56" s="50">
        <f t="shared" si="5"/>
        <v>-2690000</v>
      </c>
      <c r="G56" s="50">
        <f t="shared" si="5"/>
        <v>0</v>
      </c>
      <c r="H56" s="50">
        <f t="shared" si="5"/>
        <v>0</v>
      </c>
      <c r="I56" s="50">
        <f t="shared" si="5"/>
        <v>-99688</v>
      </c>
      <c r="J56" s="50">
        <f t="shared" si="5"/>
        <v>-99688</v>
      </c>
      <c r="K56" s="50">
        <f t="shared" si="5"/>
        <v>0</v>
      </c>
      <c r="L56" s="50">
        <f t="shared" si="5"/>
        <v>-629851</v>
      </c>
      <c r="M56" s="50">
        <f t="shared" si="5"/>
        <v>-16852</v>
      </c>
      <c r="N56" s="50">
        <f t="shared" si="5"/>
        <v>-646703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-746391</v>
      </c>
      <c r="X56" s="50">
        <f t="shared" si="5"/>
        <v>-1344996</v>
      </c>
      <c r="Y56" s="50">
        <f t="shared" si="5"/>
        <v>598605</v>
      </c>
      <c r="Z56" s="51">
        <f>+IF(X56&lt;&gt;0,+(Y56/X56)*100,0)</f>
        <v>-44.506080315480489</v>
      </c>
      <c r="AA56" s="48">
        <f>SUM(AA53:AA55)</f>
        <v>-2690000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-2513569</v>
      </c>
      <c r="D59" s="65">
        <f>SUM(D56:D58)</f>
        <v>0</v>
      </c>
      <c r="E59" s="66">
        <f t="shared" si="6"/>
        <v>-2690000</v>
      </c>
      <c r="F59" s="67">
        <f t="shared" si="6"/>
        <v>-2690000</v>
      </c>
      <c r="G59" s="67">
        <f t="shared" si="6"/>
        <v>0</v>
      </c>
      <c r="H59" s="67">
        <f t="shared" si="6"/>
        <v>0</v>
      </c>
      <c r="I59" s="67">
        <f t="shared" si="6"/>
        <v>-99688</v>
      </c>
      <c r="J59" s="67">
        <f t="shared" si="6"/>
        <v>-99688</v>
      </c>
      <c r="K59" s="67">
        <f t="shared" si="6"/>
        <v>0</v>
      </c>
      <c r="L59" s="67">
        <f t="shared" si="6"/>
        <v>-629851</v>
      </c>
      <c r="M59" s="67">
        <f t="shared" si="6"/>
        <v>-16852</v>
      </c>
      <c r="N59" s="67">
        <f t="shared" si="6"/>
        <v>-646703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-746391</v>
      </c>
      <c r="X59" s="67">
        <f t="shared" si="6"/>
        <v>-1344996</v>
      </c>
      <c r="Y59" s="67">
        <f t="shared" si="6"/>
        <v>598605</v>
      </c>
      <c r="Z59" s="68">
        <f>+IF(X59&lt;&gt;0,+(Y59/X59)*100,0)</f>
        <v>-44.506080315480489</v>
      </c>
      <c r="AA59" s="65">
        <f>SUM(AA56:AA58)</f>
        <v>-2690000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69872857</v>
      </c>
      <c r="F6" s="22">
        <v>69872857</v>
      </c>
      <c r="G6" s="22">
        <v>142955</v>
      </c>
      <c r="H6" s="22">
        <v>740215</v>
      </c>
      <c r="I6" s="22">
        <v>-27492257</v>
      </c>
      <c r="J6" s="22">
        <v>-26609087</v>
      </c>
      <c r="K6" s="22">
        <v>4040005</v>
      </c>
      <c r="L6" s="22">
        <v>5485530</v>
      </c>
      <c r="M6" s="22">
        <v>5306180</v>
      </c>
      <c r="N6" s="22">
        <v>14831715</v>
      </c>
      <c r="O6" s="22"/>
      <c r="P6" s="22"/>
      <c r="Q6" s="22"/>
      <c r="R6" s="22"/>
      <c r="S6" s="22"/>
      <c r="T6" s="22"/>
      <c r="U6" s="22"/>
      <c r="V6" s="22"/>
      <c r="W6" s="22">
        <v>-11777372</v>
      </c>
      <c r="X6" s="22">
        <v>34936441</v>
      </c>
      <c r="Y6" s="22">
        <v>-46713813</v>
      </c>
      <c r="Z6" s="23">
        <v>-133.71085223019713</v>
      </c>
      <c r="AA6" s="20">
        <v>69872857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1250811</v>
      </c>
      <c r="Y21" s="22">
        <v>4077618</v>
      </c>
      <c r="Z21" s="23">
        <v>325.99793254136716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72374476</v>
      </c>
      <c r="F32" s="31">
        <f t="shared" si="0"/>
        <v>72374476</v>
      </c>
      <c r="G32" s="31">
        <f t="shared" si="0"/>
        <v>142955</v>
      </c>
      <c r="H32" s="31">
        <f t="shared" si="0"/>
        <v>6068644</v>
      </c>
      <c r="I32" s="31">
        <f t="shared" si="0"/>
        <v>-27492257</v>
      </c>
      <c r="J32" s="31">
        <f t="shared" si="0"/>
        <v>-21280658</v>
      </c>
      <c r="K32" s="31">
        <f t="shared" si="0"/>
        <v>4040005</v>
      </c>
      <c r="L32" s="31">
        <f t="shared" si="0"/>
        <v>5485530</v>
      </c>
      <c r="M32" s="31">
        <f t="shared" si="0"/>
        <v>5306180</v>
      </c>
      <c r="N32" s="31">
        <f t="shared" si="0"/>
        <v>14831715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-6448943</v>
      </c>
      <c r="X32" s="31">
        <f t="shared" si="0"/>
        <v>36187252</v>
      </c>
      <c r="Y32" s="31">
        <f t="shared" si="0"/>
        <v>-42636195</v>
      </c>
      <c r="Z32" s="32">
        <f>+IF(X32&lt;&gt;0,+(Y32/X32)*100,0)</f>
        <v>-117.82103542982485</v>
      </c>
      <c r="AA32" s="29">
        <f>SUM(AA6:AA31)</f>
        <v>72374476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5908010</v>
      </c>
      <c r="F34" s="22">
        <v>5908010</v>
      </c>
      <c r="G34" s="22">
        <v>397290</v>
      </c>
      <c r="H34" s="22">
        <v>400789</v>
      </c>
      <c r="I34" s="22">
        <v>425913</v>
      </c>
      <c r="J34" s="22">
        <v>1223992</v>
      </c>
      <c r="K34" s="22">
        <v>559817</v>
      </c>
      <c r="L34" s="22">
        <v>485807</v>
      </c>
      <c r="M34" s="22">
        <v>498019</v>
      </c>
      <c r="N34" s="22">
        <v>1543643</v>
      </c>
      <c r="O34" s="22"/>
      <c r="P34" s="22"/>
      <c r="Q34" s="22"/>
      <c r="R34" s="22"/>
      <c r="S34" s="22"/>
      <c r="T34" s="22"/>
      <c r="U34" s="22"/>
      <c r="V34" s="22"/>
      <c r="W34" s="22">
        <v>2767635</v>
      </c>
      <c r="X34" s="22">
        <v>2954102</v>
      </c>
      <c r="Y34" s="22">
        <v>-186467</v>
      </c>
      <c r="Z34" s="23">
        <v>-6.3121381726155699</v>
      </c>
      <c r="AA34" s="20">
        <v>5908010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49430336</v>
      </c>
      <c r="F36" s="22">
        <v>49430336</v>
      </c>
      <c r="G36" s="22"/>
      <c r="H36" s="22"/>
      <c r="I36" s="22"/>
      <c r="J36" s="22"/>
      <c r="K36" s="22">
        <v>35014</v>
      </c>
      <c r="L36" s="22">
        <v>4515121</v>
      </c>
      <c r="M36" s="22">
        <v>3355945</v>
      </c>
      <c r="N36" s="22">
        <v>7906080</v>
      </c>
      <c r="O36" s="22"/>
      <c r="P36" s="22"/>
      <c r="Q36" s="22"/>
      <c r="R36" s="22"/>
      <c r="S36" s="22"/>
      <c r="T36" s="22"/>
      <c r="U36" s="22"/>
      <c r="V36" s="22"/>
      <c r="W36" s="22">
        <v>7906080</v>
      </c>
      <c r="X36" s="22">
        <v>24715172</v>
      </c>
      <c r="Y36" s="22">
        <v>-16809092</v>
      </c>
      <c r="Z36" s="23">
        <v>-68.011228082895798</v>
      </c>
      <c r="AA36" s="20">
        <v>49430336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642196</v>
      </c>
      <c r="F37" s="22">
        <v>642196</v>
      </c>
      <c r="G37" s="22"/>
      <c r="H37" s="22"/>
      <c r="I37" s="22">
        <v>170</v>
      </c>
      <c r="J37" s="22">
        <v>170</v>
      </c>
      <c r="K37" s="22"/>
      <c r="L37" s="22">
        <v>3240</v>
      </c>
      <c r="M37" s="22">
        <v>27653</v>
      </c>
      <c r="N37" s="22">
        <v>30893</v>
      </c>
      <c r="O37" s="22"/>
      <c r="P37" s="22"/>
      <c r="Q37" s="22"/>
      <c r="R37" s="22"/>
      <c r="S37" s="22"/>
      <c r="T37" s="22"/>
      <c r="U37" s="22"/>
      <c r="V37" s="22"/>
      <c r="W37" s="22">
        <v>31063</v>
      </c>
      <c r="X37" s="22">
        <v>321100</v>
      </c>
      <c r="Y37" s="22">
        <v>-290037</v>
      </c>
      <c r="Z37" s="23">
        <v>-90.326066645904703</v>
      </c>
      <c r="AA37" s="20">
        <v>642196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2892123</v>
      </c>
      <c r="F38" s="22">
        <v>2892123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1446063</v>
      </c>
      <c r="Y38" s="22">
        <v>-1446063</v>
      </c>
      <c r="Z38" s="23">
        <v>-100</v>
      </c>
      <c r="AA38" s="20">
        <v>2892123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2580000</v>
      </c>
      <c r="F41" s="22">
        <v>2580000</v>
      </c>
      <c r="G41" s="22"/>
      <c r="H41" s="22">
        <v>1000</v>
      </c>
      <c r="I41" s="22">
        <v>119181</v>
      </c>
      <c r="J41" s="22">
        <v>120181</v>
      </c>
      <c r="K41" s="22">
        <v>208339</v>
      </c>
      <c r="L41" s="22">
        <v>145605</v>
      </c>
      <c r="M41" s="22">
        <v>15518</v>
      </c>
      <c r="N41" s="22">
        <v>369462</v>
      </c>
      <c r="O41" s="22"/>
      <c r="P41" s="22"/>
      <c r="Q41" s="22"/>
      <c r="R41" s="22"/>
      <c r="S41" s="22"/>
      <c r="T41" s="22"/>
      <c r="U41" s="22"/>
      <c r="V41" s="22"/>
      <c r="W41" s="22">
        <v>489643</v>
      </c>
      <c r="X41" s="22">
        <v>1290006</v>
      </c>
      <c r="Y41" s="22">
        <v>-800363</v>
      </c>
      <c r="Z41" s="23">
        <v>-62.043354837109291</v>
      </c>
      <c r="AA41" s="20">
        <v>2580000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789196</v>
      </c>
      <c r="F44" s="22">
        <v>789196</v>
      </c>
      <c r="G44" s="22">
        <v>3357</v>
      </c>
      <c r="H44" s="22">
        <v>3318</v>
      </c>
      <c r="I44" s="22">
        <v>7071</v>
      </c>
      <c r="J44" s="22">
        <v>13746</v>
      </c>
      <c r="K44" s="22">
        <v>12947</v>
      </c>
      <c r="L44" s="22">
        <v>41214</v>
      </c>
      <c r="M44" s="22">
        <v>30370</v>
      </c>
      <c r="N44" s="22">
        <v>84531</v>
      </c>
      <c r="O44" s="22"/>
      <c r="P44" s="22"/>
      <c r="Q44" s="22"/>
      <c r="R44" s="22"/>
      <c r="S44" s="22"/>
      <c r="T44" s="22"/>
      <c r="U44" s="22"/>
      <c r="V44" s="22"/>
      <c r="W44" s="22">
        <v>98277</v>
      </c>
      <c r="X44" s="22">
        <v>394606</v>
      </c>
      <c r="Y44" s="22">
        <v>-296329</v>
      </c>
      <c r="Z44" s="23">
        <v>-75.094904791108092</v>
      </c>
      <c r="AA44" s="20">
        <v>789196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62241861</v>
      </c>
      <c r="F47" s="31">
        <f t="shared" si="1"/>
        <v>62241861</v>
      </c>
      <c r="G47" s="31">
        <f t="shared" si="1"/>
        <v>400647</v>
      </c>
      <c r="H47" s="31">
        <f t="shared" si="1"/>
        <v>405107</v>
      </c>
      <c r="I47" s="31">
        <f t="shared" si="1"/>
        <v>552335</v>
      </c>
      <c r="J47" s="31">
        <f t="shared" si="1"/>
        <v>1358089</v>
      </c>
      <c r="K47" s="31">
        <f t="shared" si="1"/>
        <v>816117</v>
      </c>
      <c r="L47" s="31">
        <f t="shared" si="1"/>
        <v>5190987</v>
      </c>
      <c r="M47" s="31">
        <f t="shared" si="1"/>
        <v>3927505</v>
      </c>
      <c r="N47" s="31">
        <f t="shared" si="1"/>
        <v>9934609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11292698</v>
      </c>
      <c r="X47" s="31">
        <f t="shared" si="1"/>
        <v>31121049</v>
      </c>
      <c r="Y47" s="31">
        <f t="shared" si="1"/>
        <v>-19828351</v>
      </c>
      <c r="Z47" s="32">
        <f>+IF(X47&lt;&gt;0,+(Y47/X47)*100,0)</f>
        <v>-63.713633174768624</v>
      </c>
      <c r="AA47" s="29">
        <f>SUM(AA34:AA46)</f>
        <v>62241861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10132615</v>
      </c>
      <c r="F48" s="41">
        <f t="shared" si="2"/>
        <v>10132615</v>
      </c>
      <c r="G48" s="41">
        <f t="shared" si="2"/>
        <v>-257692</v>
      </c>
      <c r="H48" s="41">
        <f t="shared" si="2"/>
        <v>5663537</v>
      </c>
      <c r="I48" s="41">
        <f t="shared" si="2"/>
        <v>-28044592</v>
      </c>
      <c r="J48" s="41">
        <f t="shared" si="2"/>
        <v>-22638747</v>
      </c>
      <c r="K48" s="41">
        <f t="shared" si="2"/>
        <v>3223888</v>
      </c>
      <c r="L48" s="41">
        <f t="shared" si="2"/>
        <v>294543</v>
      </c>
      <c r="M48" s="41">
        <f t="shared" si="2"/>
        <v>1378675</v>
      </c>
      <c r="N48" s="41">
        <f t="shared" si="2"/>
        <v>4897106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-17741641</v>
      </c>
      <c r="X48" s="41">
        <f t="shared" si="2"/>
        <v>5066203</v>
      </c>
      <c r="Y48" s="41">
        <f t="shared" si="2"/>
        <v>-22807844</v>
      </c>
      <c r="Z48" s="42">
        <f>+IF(X48&lt;&gt;0,+(Y48/X48)*100,0)</f>
        <v>-450.19601464844578</v>
      </c>
      <c r="AA48" s="39">
        <f>+AA32-AA47</f>
        <v>10132615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1500000</v>
      </c>
      <c r="F49" s="22">
        <v>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11632615</v>
      </c>
      <c r="F51" s="50">
        <f t="shared" si="3"/>
        <v>11632615</v>
      </c>
      <c r="G51" s="50">
        <f t="shared" si="3"/>
        <v>-257692</v>
      </c>
      <c r="H51" s="50">
        <f t="shared" si="3"/>
        <v>5663537</v>
      </c>
      <c r="I51" s="50">
        <f t="shared" si="3"/>
        <v>-28044592</v>
      </c>
      <c r="J51" s="50">
        <f t="shared" si="3"/>
        <v>-22638747</v>
      </c>
      <c r="K51" s="50">
        <f t="shared" si="3"/>
        <v>3223888</v>
      </c>
      <c r="L51" s="50">
        <f t="shared" si="3"/>
        <v>294543</v>
      </c>
      <c r="M51" s="50">
        <f t="shared" si="3"/>
        <v>1378675</v>
      </c>
      <c r="N51" s="50">
        <f t="shared" si="3"/>
        <v>4897106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-17741641</v>
      </c>
      <c r="X51" s="50">
        <f t="shared" si="3"/>
        <v>5816203</v>
      </c>
      <c r="Y51" s="50">
        <f t="shared" si="3"/>
        <v>-23557844</v>
      </c>
      <c r="Z51" s="51">
        <f>+IF(X51&lt;&gt;0,+(Y51/X51)*100,0)</f>
        <v>-405.0382010394066</v>
      </c>
      <c r="AA51" s="48">
        <f>SUM(AA48:AA50)</f>
        <v>11632615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11632615</v>
      </c>
      <c r="F53" s="56">
        <f t="shared" si="4"/>
        <v>11632615</v>
      </c>
      <c r="G53" s="56">
        <f t="shared" si="4"/>
        <v>-257692</v>
      </c>
      <c r="H53" s="56">
        <f t="shared" si="4"/>
        <v>5663537</v>
      </c>
      <c r="I53" s="56">
        <f t="shared" si="4"/>
        <v>-28044592</v>
      </c>
      <c r="J53" s="56">
        <f t="shared" si="4"/>
        <v>-22638747</v>
      </c>
      <c r="K53" s="56">
        <f t="shared" si="4"/>
        <v>3223888</v>
      </c>
      <c r="L53" s="56">
        <f t="shared" si="4"/>
        <v>294543</v>
      </c>
      <c r="M53" s="56">
        <f t="shared" si="4"/>
        <v>1378675</v>
      </c>
      <c r="N53" s="56">
        <f t="shared" si="4"/>
        <v>4897106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-17741641</v>
      </c>
      <c r="X53" s="56">
        <f t="shared" si="4"/>
        <v>5816203</v>
      </c>
      <c r="Y53" s="56">
        <f t="shared" si="4"/>
        <v>-23557844</v>
      </c>
      <c r="Z53" s="57">
        <f>+IF(X53&lt;&gt;0,+(Y53/X53)*100,0)</f>
        <v>-405.0382010394066</v>
      </c>
      <c r="AA53" s="54">
        <f>+AA51-AA52</f>
        <v>11632615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11632615</v>
      </c>
      <c r="F56" s="50">
        <f t="shared" si="5"/>
        <v>11632615</v>
      </c>
      <c r="G56" s="50">
        <f t="shared" si="5"/>
        <v>-257692</v>
      </c>
      <c r="H56" s="50">
        <f t="shared" si="5"/>
        <v>5663537</v>
      </c>
      <c r="I56" s="50">
        <f t="shared" si="5"/>
        <v>-28044592</v>
      </c>
      <c r="J56" s="50">
        <f t="shared" si="5"/>
        <v>-22638747</v>
      </c>
      <c r="K56" s="50">
        <f t="shared" si="5"/>
        <v>3223888</v>
      </c>
      <c r="L56" s="50">
        <f t="shared" si="5"/>
        <v>294543</v>
      </c>
      <c r="M56" s="50">
        <f t="shared" si="5"/>
        <v>1378675</v>
      </c>
      <c r="N56" s="50">
        <f t="shared" si="5"/>
        <v>4897106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-17741641</v>
      </c>
      <c r="X56" s="50">
        <f t="shared" si="5"/>
        <v>5816203</v>
      </c>
      <c r="Y56" s="50">
        <f t="shared" si="5"/>
        <v>-23557844</v>
      </c>
      <c r="Z56" s="51">
        <f>+IF(X56&lt;&gt;0,+(Y56/X56)*100,0)</f>
        <v>-405.0382010394066</v>
      </c>
      <c r="AA56" s="48">
        <f>SUM(AA53:AA55)</f>
        <v>11632615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11632615</v>
      </c>
      <c r="F59" s="67">
        <f t="shared" si="6"/>
        <v>11632615</v>
      </c>
      <c r="G59" s="67">
        <f t="shared" si="6"/>
        <v>-257692</v>
      </c>
      <c r="H59" s="67">
        <f t="shared" si="6"/>
        <v>5663537</v>
      </c>
      <c r="I59" s="67">
        <f t="shared" si="6"/>
        <v>-28044592</v>
      </c>
      <c r="J59" s="67">
        <f t="shared" si="6"/>
        <v>-22638747</v>
      </c>
      <c r="K59" s="67">
        <f t="shared" si="6"/>
        <v>3223888</v>
      </c>
      <c r="L59" s="67">
        <f t="shared" si="6"/>
        <v>294543</v>
      </c>
      <c r="M59" s="67">
        <f t="shared" si="6"/>
        <v>1378675</v>
      </c>
      <c r="N59" s="67">
        <f t="shared" si="6"/>
        <v>4897106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-17741641</v>
      </c>
      <c r="X59" s="67">
        <f t="shared" si="6"/>
        <v>5816203</v>
      </c>
      <c r="Y59" s="67">
        <f t="shared" si="6"/>
        <v>-23557844</v>
      </c>
      <c r="Z59" s="68">
        <f>+IF(X59&lt;&gt;0,+(Y59/X59)*100,0)</f>
        <v>-405.0382010394066</v>
      </c>
      <c r="AA59" s="65">
        <f>SUM(AA56:AA58)</f>
        <v>11632615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24653488</v>
      </c>
      <c r="D6" s="20"/>
      <c r="E6" s="21">
        <v>25467599</v>
      </c>
      <c r="F6" s="22">
        <v>25467599</v>
      </c>
      <c r="G6" s="22">
        <v>2653628</v>
      </c>
      <c r="H6" s="22">
        <v>2450825</v>
      </c>
      <c r="I6" s="22">
        <v>2573815</v>
      </c>
      <c r="J6" s="22">
        <v>7678268</v>
      </c>
      <c r="K6" s="22">
        <v>1940848</v>
      </c>
      <c r="L6" s="22">
        <v>2309980</v>
      </c>
      <c r="M6" s="22">
        <v>2339662</v>
      </c>
      <c r="N6" s="22">
        <v>6590490</v>
      </c>
      <c r="O6" s="22"/>
      <c r="P6" s="22"/>
      <c r="Q6" s="22"/>
      <c r="R6" s="22"/>
      <c r="S6" s="22"/>
      <c r="T6" s="22"/>
      <c r="U6" s="22"/>
      <c r="V6" s="22"/>
      <c r="W6" s="22">
        <v>14268758</v>
      </c>
      <c r="X6" s="22">
        <v>12733800</v>
      </c>
      <c r="Y6" s="22">
        <v>1534958</v>
      </c>
      <c r="Z6" s="23">
        <v>12.054202202013538</v>
      </c>
      <c r="AA6" s="20">
        <v>25467599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25002</v>
      </c>
      <c r="Y23" s="22">
        <v>-25002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24653488</v>
      </c>
      <c r="D32" s="29">
        <f t="shared" ref="D32:Y32" si="0">SUM(D6:D31)</f>
        <v>0</v>
      </c>
      <c r="E32" s="30">
        <f t="shared" si="0"/>
        <v>25517599</v>
      </c>
      <c r="F32" s="31">
        <f t="shared" si="0"/>
        <v>25517599</v>
      </c>
      <c r="G32" s="31">
        <f t="shared" si="0"/>
        <v>2653628</v>
      </c>
      <c r="H32" s="31">
        <f t="shared" si="0"/>
        <v>2450825</v>
      </c>
      <c r="I32" s="31">
        <f t="shared" si="0"/>
        <v>2573815</v>
      </c>
      <c r="J32" s="31">
        <f t="shared" si="0"/>
        <v>7678268</v>
      </c>
      <c r="K32" s="31">
        <f t="shared" si="0"/>
        <v>1940848</v>
      </c>
      <c r="L32" s="31">
        <f t="shared" si="0"/>
        <v>2309980</v>
      </c>
      <c r="M32" s="31">
        <f t="shared" si="0"/>
        <v>2339662</v>
      </c>
      <c r="N32" s="31">
        <f t="shared" si="0"/>
        <v>6590490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14268758</v>
      </c>
      <c r="X32" s="31">
        <f t="shared" si="0"/>
        <v>12758802</v>
      </c>
      <c r="Y32" s="31">
        <f t="shared" si="0"/>
        <v>1509956</v>
      </c>
      <c r="Z32" s="32">
        <f>+IF(X32&lt;&gt;0,+(Y32/X32)*100,0)</f>
        <v>11.834622090694721</v>
      </c>
      <c r="AA32" s="29">
        <f>SUM(AA6:AA31)</f>
        <v>25517599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2187030</v>
      </c>
      <c r="D34" s="20"/>
      <c r="E34" s="21">
        <v>2644913</v>
      </c>
      <c r="F34" s="22">
        <v>2644913</v>
      </c>
      <c r="G34" s="22">
        <v>153905</v>
      </c>
      <c r="H34" s="22">
        <v>175193</v>
      </c>
      <c r="I34" s="22">
        <v>159521</v>
      </c>
      <c r="J34" s="22">
        <v>488619</v>
      </c>
      <c r="K34" s="22">
        <v>158544</v>
      </c>
      <c r="L34" s="22">
        <v>158919</v>
      </c>
      <c r="M34" s="22"/>
      <c r="N34" s="22">
        <v>317463</v>
      </c>
      <c r="O34" s="22"/>
      <c r="P34" s="22"/>
      <c r="Q34" s="22"/>
      <c r="R34" s="22"/>
      <c r="S34" s="22"/>
      <c r="T34" s="22"/>
      <c r="U34" s="22"/>
      <c r="V34" s="22"/>
      <c r="W34" s="22">
        <v>806082</v>
      </c>
      <c r="X34" s="22">
        <v>1322454</v>
      </c>
      <c r="Y34" s="22">
        <v>-516372</v>
      </c>
      <c r="Z34" s="23">
        <v>-39.046499916065137</v>
      </c>
      <c r="AA34" s="20">
        <v>2644913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24351857</v>
      </c>
      <c r="D36" s="20"/>
      <c r="E36" s="21">
        <v>25622015</v>
      </c>
      <c r="F36" s="22">
        <v>25622015</v>
      </c>
      <c r="G36" s="22"/>
      <c r="H36" s="22"/>
      <c r="I36" s="22"/>
      <c r="J36" s="22"/>
      <c r="K36" s="22"/>
      <c r="L36" s="22">
        <v>2121571</v>
      </c>
      <c r="M36" s="22"/>
      <c r="N36" s="22">
        <v>2121571</v>
      </c>
      <c r="O36" s="22"/>
      <c r="P36" s="22"/>
      <c r="Q36" s="22"/>
      <c r="R36" s="22"/>
      <c r="S36" s="22"/>
      <c r="T36" s="22"/>
      <c r="U36" s="22"/>
      <c r="V36" s="22"/>
      <c r="W36" s="22">
        <v>2121571</v>
      </c>
      <c r="X36" s="22">
        <v>12811008</v>
      </c>
      <c r="Y36" s="22">
        <v>-10689437</v>
      </c>
      <c r="Z36" s="23">
        <v>-83.439468619487243</v>
      </c>
      <c r="AA36" s="20">
        <v>25622015</v>
      </c>
    </row>
    <row r="37" spans="1:27" ht="13.5" x14ac:dyDescent="0.25">
      <c r="A37" s="19" t="s">
        <v>63</v>
      </c>
      <c r="B37" s="15" t="s">
        <v>32</v>
      </c>
      <c r="C37" s="20">
        <v>1394873</v>
      </c>
      <c r="D37" s="20"/>
      <c r="E37" s="21">
        <v>1005000</v>
      </c>
      <c r="F37" s="22">
        <v>1005000</v>
      </c>
      <c r="G37" s="22"/>
      <c r="H37" s="22">
        <v>353</v>
      </c>
      <c r="I37" s="22"/>
      <c r="J37" s="22">
        <v>353</v>
      </c>
      <c r="K37" s="22">
        <v>89</v>
      </c>
      <c r="L37" s="22">
        <v>31025</v>
      </c>
      <c r="M37" s="22"/>
      <c r="N37" s="22">
        <v>31114</v>
      </c>
      <c r="O37" s="22"/>
      <c r="P37" s="22"/>
      <c r="Q37" s="22"/>
      <c r="R37" s="22"/>
      <c r="S37" s="22"/>
      <c r="T37" s="22"/>
      <c r="U37" s="22"/>
      <c r="V37" s="22"/>
      <c r="W37" s="22">
        <v>31467</v>
      </c>
      <c r="X37" s="22">
        <v>502500</v>
      </c>
      <c r="Y37" s="22">
        <v>-471033</v>
      </c>
      <c r="Z37" s="23">
        <v>-93.737910447761195</v>
      </c>
      <c r="AA37" s="20">
        <v>1005000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1740384</v>
      </c>
      <c r="Y39" s="22">
        <v>-1740384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238535</v>
      </c>
      <c r="D41" s="20"/>
      <c r="E41" s="21">
        <v>235939</v>
      </c>
      <c r="F41" s="22">
        <v>235939</v>
      </c>
      <c r="G41" s="22">
        <v>32</v>
      </c>
      <c r="H41" s="22">
        <v>43755</v>
      </c>
      <c r="I41" s="22">
        <v>17193</v>
      </c>
      <c r="J41" s="22">
        <v>60980</v>
      </c>
      <c r="K41" s="22">
        <v>95100</v>
      </c>
      <c r="L41" s="22">
        <v>6585</v>
      </c>
      <c r="M41" s="22"/>
      <c r="N41" s="22">
        <v>101685</v>
      </c>
      <c r="O41" s="22"/>
      <c r="P41" s="22"/>
      <c r="Q41" s="22"/>
      <c r="R41" s="22"/>
      <c r="S41" s="22"/>
      <c r="T41" s="22"/>
      <c r="U41" s="22"/>
      <c r="V41" s="22"/>
      <c r="W41" s="22">
        <v>162665</v>
      </c>
      <c r="X41" s="22">
        <v>117972</v>
      </c>
      <c r="Y41" s="22">
        <v>44693</v>
      </c>
      <c r="Z41" s="23">
        <v>37.884413250601838</v>
      </c>
      <c r="AA41" s="20">
        <v>235939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241349</v>
      </c>
      <c r="D44" s="20"/>
      <c r="E44" s="21">
        <v>422938</v>
      </c>
      <c r="F44" s="22">
        <v>422938</v>
      </c>
      <c r="G44" s="22">
        <v>11949</v>
      </c>
      <c r="H44" s="22">
        <v>14203</v>
      </c>
      <c r="I44" s="22">
        <v>30150</v>
      </c>
      <c r="J44" s="22">
        <v>56302</v>
      </c>
      <c r="K44" s="22">
        <v>48838</v>
      </c>
      <c r="L44" s="22">
        <v>25840</v>
      </c>
      <c r="M44" s="22">
        <v>13260</v>
      </c>
      <c r="N44" s="22">
        <v>87938</v>
      </c>
      <c r="O44" s="22"/>
      <c r="P44" s="22"/>
      <c r="Q44" s="22"/>
      <c r="R44" s="22"/>
      <c r="S44" s="22"/>
      <c r="T44" s="22"/>
      <c r="U44" s="22"/>
      <c r="V44" s="22"/>
      <c r="W44" s="22">
        <v>144240</v>
      </c>
      <c r="X44" s="22">
        <v>211470</v>
      </c>
      <c r="Y44" s="22">
        <v>-67230</v>
      </c>
      <c r="Z44" s="23">
        <v>-31.791743509717691</v>
      </c>
      <c r="AA44" s="20">
        <v>422938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28413644</v>
      </c>
      <c r="D47" s="29">
        <f t="shared" ref="D47:Y47" si="1">SUM(D34:D46)</f>
        <v>0</v>
      </c>
      <c r="E47" s="30">
        <f t="shared" si="1"/>
        <v>33411578</v>
      </c>
      <c r="F47" s="31">
        <f t="shared" si="1"/>
        <v>33411578</v>
      </c>
      <c r="G47" s="31">
        <f t="shared" si="1"/>
        <v>165886</v>
      </c>
      <c r="H47" s="31">
        <f t="shared" si="1"/>
        <v>233504</v>
      </c>
      <c r="I47" s="31">
        <f t="shared" si="1"/>
        <v>206864</v>
      </c>
      <c r="J47" s="31">
        <f t="shared" si="1"/>
        <v>606254</v>
      </c>
      <c r="K47" s="31">
        <f t="shared" si="1"/>
        <v>302571</v>
      </c>
      <c r="L47" s="31">
        <f t="shared" si="1"/>
        <v>2343940</v>
      </c>
      <c r="M47" s="31">
        <f t="shared" si="1"/>
        <v>13260</v>
      </c>
      <c r="N47" s="31">
        <f t="shared" si="1"/>
        <v>2659771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3266025</v>
      </c>
      <c r="X47" s="31">
        <f t="shared" si="1"/>
        <v>16705788</v>
      </c>
      <c r="Y47" s="31">
        <f t="shared" si="1"/>
        <v>-13439763</v>
      </c>
      <c r="Z47" s="32">
        <f>+IF(X47&lt;&gt;0,+(Y47/X47)*100,0)</f>
        <v>-80.449739934446669</v>
      </c>
      <c r="AA47" s="29">
        <f>SUM(AA34:AA46)</f>
        <v>33411578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-3760156</v>
      </c>
      <c r="D48" s="39">
        <f t="shared" si="2"/>
        <v>0</v>
      </c>
      <c r="E48" s="40">
        <f t="shared" si="2"/>
        <v>-7893979</v>
      </c>
      <c r="F48" s="41">
        <f t="shared" si="2"/>
        <v>-7893979</v>
      </c>
      <c r="G48" s="41">
        <f t="shared" si="2"/>
        <v>2487742</v>
      </c>
      <c r="H48" s="41">
        <f t="shared" si="2"/>
        <v>2217321</v>
      </c>
      <c r="I48" s="41">
        <f t="shared" si="2"/>
        <v>2366951</v>
      </c>
      <c r="J48" s="41">
        <f t="shared" si="2"/>
        <v>7072014</v>
      </c>
      <c r="K48" s="41">
        <f t="shared" si="2"/>
        <v>1638277</v>
      </c>
      <c r="L48" s="41">
        <f t="shared" si="2"/>
        <v>-33960</v>
      </c>
      <c r="M48" s="41">
        <f t="shared" si="2"/>
        <v>2326402</v>
      </c>
      <c r="N48" s="41">
        <f t="shared" si="2"/>
        <v>3930719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11002733</v>
      </c>
      <c r="X48" s="41">
        <f t="shared" si="2"/>
        <v>-3946986</v>
      </c>
      <c r="Y48" s="41">
        <f t="shared" si="2"/>
        <v>14949719</v>
      </c>
      <c r="Z48" s="42">
        <f>+IF(X48&lt;&gt;0,+(Y48/X48)*100,0)</f>
        <v>-378.76290921731169</v>
      </c>
      <c r="AA48" s="39">
        <f>+AA32-AA47</f>
        <v>-7893979</v>
      </c>
    </row>
    <row r="49" spans="1:27" ht="25.5" x14ac:dyDescent="0.25">
      <c r="A49" s="43" t="s">
        <v>74</v>
      </c>
      <c r="B49" s="15" t="s">
        <v>32</v>
      </c>
      <c r="C49" s="20">
        <v>318792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-3441364</v>
      </c>
      <c r="D51" s="48">
        <f t="shared" si="3"/>
        <v>0</v>
      </c>
      <c r="E51" s="49">
        <f t="shared" si="3"/>
        <v>-7893979</v>
      </c>
      <c r="F51" s="50">
        <f t="shared" si="3"/>
        <v>-7893979</v>
      </c>
      <c r="G51" s="50">
        <f t="shared" si="3"/>
        <v>2487742</v>
      </c>
      <c r="H51" s="50">
        <f t="shared" si="3"/>
        <v>2217321</v>
      </c>
      <c r="I51" s="50">
        <f t="shared" si="3"/>
        <v>2366951</v>
      </c>
      <c r="J51" s="50">
        <f t="shared" si="3"/>
        <v>7072014</v>
      </c>
      <c r="K51" s="50">
        <f t="shared" si="3"/>
        <v>1638277</v>
      </c>
      <c r="L51" s="50">
        <f t="shared" si="3"/>
        <v>-33960</v>
      </c>
      <c r="M51" s="50">
        <f t="shared" si="3"/>
        <v>2326402</v>
      </c>
      <c r="N51" s="50">
        <f t="shared" si="3"/>
        <v>3930719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11002733</v>
      </c>
      <c r="X51" s="50">
        <f t="shared" si="3"/>
        <v>-3946986</v>
      </c>
      <c r="Y51" s="50">
        <f t="shared" si="3"/>
        <v>14949719</v>
      </c>
      <c r="Z51" s="51">
        <f>+IF(X51&lt;&gt;0,+(Y51/X51)*100,0)</f>
        <v>-378.76290921731169</v>
      </c>
      <c r="AA51" s="48">
        <f>SUM(AA48:AA50)</f>
        <v>-7893979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-3441364</v>
      </c>
      <c r="D53" s="54">
        <f>+D51-D52</f>
        <v>0</v>
      </c>
      <c r="E53" s="55">
        <f t="shared" si="4"/>
        <v>-7893979</v>
      </c>
      <c r="F53" s="56">
        <f t="shared" si="4"/>
        <v>-7893979</v>
      </c>
      <c r="G53" s="56">
        <f t="shared" si="4"/>
        <v>2487742</v>
      </c>
      <c r="H53" s="56">
        <f t="shared" si="4"/>
        <v>2217321</v>
      </c>
      <c r="I53" s="56">
        <f t="shared" si="4"/>
        <v>2366951</v>
      </c>
      <c r="J53" s="56">
        <f t="shared" si="4"/>
        <v>7072014</v>
      </c>
      <c r="K53" s="56">
        <f t="shared" si="4"/>
        <v>1638277</v>
      </c>
      <c r="L53" s="56">
        <f t="shared" si="4"/>
        <v>-33960</v>
      </c>
      <c r="M53" s="56">
        <f t="shared" si="4"/>
        <v>2326402</v>
      </c>
      <c r="N53" s="56">
        <f t="shared" si="4"/>
        <v>3930719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11002733</v>
      </c>
      <c r="X53" s="56">
        <f t="shared" si="4"/>
        <v>-3946986</v>
      </c>
      <c r="Y53" s="56">
        <f t="shared" si="4"/>
        <v>14949719</v>
      </c>
      <c r="Z53" s="57">
        <f>+IF(X53&lt;&gt;0,+(Y53/X53)*100,0)</f>
        <v>-378.76290921731169</v>
      </c>
      <c r="AA53" s="54">
        <f>+AA51-AA52</f>
        <v>-7893979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-3441364</v>
      </c>
      <c r="D56" s="48">
        <f>SUM(D53:D55)</f>
        <v>0</v>
      </c>
      <c r="E56" s="49">
        <f t="shared" si="5"/>
        <v>-7893979</v>
      </c>
      <c r="F56" s="50">
        <f t="shared" si="5"/>
        <v>-7893979</v>
      </c>
      <c r="G56" s="50">
        <f t="shared" si="5"/>
        <v>2487742</v>
      </c>
      <c r="H56" s="50">
        <f t="shared" si="5"/>
        <v>2217321</v>
      </c>
      <c r="I56" s="50">
        <f t="shared" si="5"/>
        <v>2366951</v>
      </c>
      <c r="J56" s="50">
        <f t="shared" si="5"/>
        <v>7072014</v>
      </c>
      <c r="K56" s="50">
        <f t="shared" si="5"/>
        <v>1638277</v>
      </c>
      <c r="L56" s="50">
        <f t="shared" si="5"/>
        <v>-33960</v>
      </c>
      <c r="M56" s="50">
        <f t="shared" si="5"/>
        <v>2326402</v>
      </c>
      <c r="N56" s="50">
        <f t="shared" si="5"/>
        <v>3930719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11002733</v>
      </c>
      <c r="X56" s="50">
        <f t="shared" si="5"/>
        <v>-3946986</v>
      </c>
      <c r="Y56" s="50">
        <f t="shared" si="5"/>
        <v>14949719</v>
      </c>
      <c r="Z56" s="51">
        <f>+IF(X56&lt;&gt;0,+(Y56/X56)*100,0)</f>
        <v>-378.76290921731169</v>
      </c>
      <c r="AA56" s="48">
        <f>SUM(AA53:AA55)</f>
        <v>-7893979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-3441364</v>
      </c>
      <c r="D59" s="65">
        <f>SUM(D56:D58)</f>
        <v>0</v>
      </c>
      <c r="E59" s="66">
        <f t="shared" si="6"/>
        <v>-7893979</v>
      </c>
      <c r="F59" s="67">
        <f t="shared" si="6"/>
        <v>-7893979</v>
      </c>
      <c r="G59" s="67">
        <f t="shared" si="6"/>
        <v>2487742</v>
      </c>
      <c r="H59" s="67">
        <f t="shared" si="6"/>
        <v>2217321</v>
      </c>
      <c r="I59" s="67">
        <f t="shared" si="6"/>
        <v>2366951</v>
      </c>
      <c r="J59" s="67">
        <f t="shared" si="6"/>
        <v>7072014</v>
      </c>
      <c r="K59" s="67">
        <f t="shared" si="6"/>
        <v>1638277</v>
      </c>
      <c r="L59" s="67">
        <f t="shared" si="6"/>
        <v>-33960</v>
      </c>
      <c r="M59" s="67">
        <f t="shared" si="6"/>
        <v>2326402</v>
      </c>
      <c r="N59" s="67">
        <f t="shared" si="6"/>
        <v>3930719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11002733</v>
      </c>
      <c r="X59" s="67">
        <f t="shared" si="6"/>
        <v>-3946986</v>
      </c>
      <c r="Y59" s="67">
        <f t="shared" si="6"/>
        <v>14949719</v>
      </c>
      <c r="Z59" s="68">
        <f>+IF(X59&lt;&gt;0,+(Y59/X59)*100,0)</f>
        <v>-378.76290921731169</v>
      </c>
      <c r="AA59" s="65">
        <f>SUM(AA56:AA58)</f>
        <v>-7893979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331873188</v>
      </c>
      <c r="D6" s="20"/>
      <c r="E6" s="21">
        <v>390188248</v>
      </c>
      <c r="F6" s="22">
        <v>390188248</v>
      </c>
      <c r="G6" s="22">
        <v>29176109</v>
      </c>
      <c r="H6" s="22">
        <v>29706494</v>
      </c>
      <c r="I6" s="22">
        <v>28428065</v>
      </c>
      <c r="J6" s="22">
        <v>87310668</v>
      </c>
      <c r="K6" s="22">
        <v>31454302</v>
      </c>
      <c r="L6" s="22">
        <v>38672470</v>
      </c>
      <c r="M6" s="22">
        <v>26709686</v>
      </c>
      <c r="N6" s="22">
        <v>96836458</v>
      </c>
      <c r="O6" s="22"/>
      <c r="P6" s="22"/>
      <c r="Q6" s="22"/>
      <c r="R6" s="22"/>
      <c r="S6" s="22"/>
      <c r="T6" s="22"/>
      <c r="U6" s="22"/>
      <c r="V6" s="22"/>
      <c r="W6" s="22">
        <v>184147126</v>
      </c>
      <c r="X6" s="22">
        <v>195094128</v>
      </c>
      <c r="Y6" s="22">
        <v>-10947002</v>
      </c>
      <c r="Z6" s="23">
        <v>-5.6111386397031904</v>
      </c>
      <c r="AA6" s="20">
        <v>390188248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132277</v>
      </c>
      <c r="D10" s="20"/>
      <c r="E10" s="21">
        <v>120892</v>
      </c>
      <c r="F10" s="22">
        <v>120892</v>
      </c>
      <c r="G10" s="22">
        <v>4253</v>
      </c>
      <c r="H10" s="22">
        <v>11526</v>
      </c>
      <c r="I10" s="22">
        <v>1039</v>
      </c>
      <c r="J10" s="22">
        <v>16818</v>
      </c>
      <c r="K10" s="22">
        <v>14881</v>
      </c>
      <c r="L10" s="22">
        <v>27655</v>
      </c>
      <c r="M10" s="22">
        <v>7286</v>
      </c>
      <c r="N10" s="22">
        <v>49822</v>
      </c>
      <c r="O10" s="22"/>
      <c r="P10" s="22"/>
      <c r="Q10" s="22"/>
      <c r="R10" s="22"/>
      <c r="S10" s="22"/>
      <c r="T10" s="22"/>
      <c r="U10" s="22"/>
      <c r="V10" s="22"/>
      <c r="W10" s="22">
        <v>66640</v>
      </c>
      <c r="X10" s="22">
        <v>60444</v>
      </c>
      <c r="Y10" s="22">
        <v>6196</v>
      </c>
      <c r="Z10" s="23">
        <v>10.250810667725498</v>
      </c>
      <c r="AA10" s="20">
        <v>120892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722</v>
      </c>
      <c r="L19" s="22"/>
      <c r="M19" s="22"/>
      <c r="N19" s="22">
        <v>722</v>
      </c>
      <c r="O19" s="22"/>
      <c r="P19" s="22"/>
      <c r="Q19" s="22"/>
      <c r="R19" s="22"/>
      <c r="S19" s="22"/>
      <c r="T19" s="22"/>
      <c r="U19" s="22"/>
      <c r="V19" s="22"/>
      <c r="W19" s="22">
        <v>722</v>
      </c>
      <c r="X19" s="22"/>
      <c r="Y19" s="22">
        <v>722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636000</v>
      </c>
      <c r="D23" s="20"/>
      <c r="E23" s="21">
        <v>296750</v>
      </c>
      <c r="F23" s="22">
        <v>296750</v>
      </c>
      <c r="G23" s="22"/>
      <c r="H23" s="22">
        <v>50000</v>
      </c>
      <c r="I23" s="22">
        <v>10000</v>
      </c>
      <c r="J23" s="22">
        <v>60000</v>
      </c>
      <c r="K23" s="22">
        <v>300000</v>
      </c>
      <c r="L23" s="22">
        <v>280000</v>
      </c>
      <c r="M23" s="22">
        <v>10000</v>
      </c>
      <c r="N23" s="22">
        <v>590000</v>
      </c>
      <c r="O23" s="22"/>
      <c r="P23" s="22"/>
      <c r="Q23" s="22"/>
      <c r="R23" s="22"/>
      <c r="S23" s="22"/>
      <c r="T23" s="22"/>
      <c r="U23" s="22"/>
      <c r="V23" s="22"/>
      <c r="W23" s="22">
        <v>650000</v>
      </c>
      <c r="X23" s="22">
        <v>148374</v>
      </c>
      <c r="Y23" s="22">
        <v>501626</v>
      </c>
      <c r="Z23" s="23">
        <v>338.08214377181986</v>
      </c>
      <c r="AA23" s="20">
        <v>296750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39690</v>
      </c>
      <c r="D25" s="20"/>
      <c r="E25" s="21">
        <v>2178261</v>
      </c>
      <c r="F25" s="22">
        <v>2178261</v>
      </c>
      <c r="G25" s="22"/>
      <c r="H25" s="22"/>
      <c r="I25" s="22"/>
      <c r="J25" s="22"/>
      <c r="K25" s="22">
        <v>4184</v>
      </c>
      <c r="L25" s="22">
        <v>55703</v>
      </c>
      <c r="M25" s="22">
        <v>345897</v>
      </c>
      <c r="N25" s="22">
        <v>405784</v>
      </c>
      <c r="O25" s="22"/>
      <c r="P25" s="22"/>
      <c r="Q25" s="22"/>
      <c r="R25" s="22"/>
      <c r="S25" s="22"/>
      <c r="T25" s="22"/>
      <c r="U25" s="22"/>
      <c r="V25" s="22"/>
      <c r="W25" s="22">
        <v>405784</v>
      </c>
      <c r="X25" s="22">
        <v>1089132</v>
      </c>
      <c r="Y25" s="22">
        <v>-683348</v>
      </c>
      <c r="Z25" s="23">
        <v>-62.742440769346594</v>
      </c>
      <c r="AA25" s="20">
        <v>2178261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413544</v>
      </c>
      <c r="D28" s="20"/>
      <c r="E28" s="21">
        <v>467120</v>
      </c>
      <c r="F28" s="22">
        <v>467120</v>
      </c>
      <c r="G28" s="22">
        <v>41321</v>
      </c>
      <c r="H28" s="22">
        <v>42009</v>
      </c>
      <c r="I28" s="22">
        <v>40058</v>
      </c>
      <c r="J28" s="22">
        <v>123388</v>
      </c>
      <c r="K28" s="22">
        <v>42583</v>
      </c>
      <c r="L28" s="22">
        <v>36987</v>
      </c>
      <c r="M28" s="22">
        <v>39484</v>
      </c>
      <c r="N28" s="22">
        <v>119054</v>
      </c>
      <c r="O28" s="22"/>
      <c r="P28" s="22"/>
      <c r="Q28" s="22"/>
      <c r="R28" s="22"/>
      <c r="S28" s="22"/>
      <c r="T28" s="22"/>
      <c r="U28" s="22"/>
      <c r="V28" s="22"/>
      <c r="W28" s="22">
        <v>242442</v>
      </c>
      <c r="X28" s="22">
        <v>233562</v>
      </c>
      <c r="Y28" s="22">
        <v>8880</v>
      </c>
      <c r="Z28" s="23">
        <v>3.801988337143885</v>
      </c>
      <c r="AA28" s="20">
        <v>467120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333094699</v>
      </c>
      <c r="D32" s="29">
        <f t="shared" ref="D32:Y32" si="0">SUM(D6:D31)</f>
        <v>0</v>
      </c>
      <c r="E32" s="30">
        <f t="shared" si="0"/>
        <v>393251271</v>
      </c>
      <c r="F32" s="31">
        <f t="shared" si="0"/>
        <v>393251271</v>
      </c>
      <c r="G32" s="31">
        <f t="shared" si="0"/>
        <v>29221683</v>
      </c>
      <c r="H32" s="31">
        <f t="shared" si="0"/>
        <v>29810029</v>
      </c>
      <c r="I32" s="31">
        <f t="shared" si="0"/>
        <v>28479162</v>
      </c>
      <c r="J32" s="31">
        <f t="shared" si="0"/>
        <v>87510874</v>
      </c>
      <c r="K32" s="31">
        <f t="shared" si="0"/>
        <v>31816672</v>
      </c>
      <c r="L32" s="31">
        <f t="shared" si="0"/>
        <v>39072815</v>
      </c>
      <c r="M32" s="31">
        <f t="shared" si="0"/>
        <v>27112353</v>
      </c>
      <c r="N32" s="31">
        <f t="shared" si="0"/>
        <v>98001840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185512714</v>
      </c>
      <c r="X32" s="31">
        <f t="shared" si="0"/>
        <v>196625640</v>
      </c>
      <c r="Y32" s="31">
        <f t="shared" si="0"/>
        <v>-11112926</v>
      </c>
      <c r="Z32" s="32">
        <f>+IF(X32&lt;&gt;0,+(Y32/X32)*100,0)</f>
        <v>-5.6518193659789233</v>
      </c>
      <c r="AA32" s="29">
        <f>SUM(AA6:AA31)</f>
        <v>393251271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16327907</v>
      </c>
      <c r="D34" s="20"/>
      <c r="E34" s="21">
        <v>19008070</v>
      </c>
      <c r="F34" s="22">
        <v>19008070</v>
      </c>
      <c r="G34" s="22">
        <v>1323595</v>
      </c>
      <c r="H34" s="22">
        <v>1360392</v>
      </c>
      <c r="I34" s="22">
        <v>1401974</v>
      </c>
      <c r="J34" s="22">
        <v>4085961</v>
      </c>
      <c r="K34" s="22">
        <v>1514062</v>
      </c>
      <c r="L34" s="22">
        <v>1493514</v>
      </c>
      <c r="M34" s="22">
        <v>1469150</v>
      </c>
      <c r="N34" s="22">
        <v>4476726</v>
      </c>
      <c r="O34" s="22"/>
      <c r="P34" s="22"/>
      <c r="Q34" s="22"/>
      <c r="R34" s="22"/>
      <c r="S34" s="22"/>
      <c r="T34" s="22"/>
      <c r="U34" s="22"/>
      <c r="V34" s="22"/>
      <c r="W34" s="22">
        <v>8562687</v>
      </c>
      <c r="X34" s="22">
        <v>9504018</v>
      </c>
      <c r="Y34" s="22">
        <v>-941331</v>
      </c>
      <c r="Z34" s="23">
        <v>-9.9045582615689494</v>
      </c>
      <c r="AA34" s="20">
        <v>19008070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240472376</v>
      </c>
      <c r="D36" s="20"/>
      <c r="E36" s="21">
        <v>299200000</v>
      </c>
      <c r="F36" s="22">
        <v>299200000</v>
      </c>
      <c r="G36" s="22"/>
      <c r="H36" s="22">
        <v>63989050</v>
      </c>
      <c r="I36" s="22">
        <v>18218842</v>
      </c>
      <c r="J36" s="22">
        <v>82207892</v>
      </c>
      <c r="K36" s="22"/>
      <c r="L36" s="22">
        <v>21440971</v>
      </c>
      <c r="M36" s="22">
        <v>42848174</v>
      </c>
      <c r="N36" s="22">
        <v>64289145</v>
      </c>
      <c r="O36" s="22"/>
      <c r="P36" s="22"/>
      <c r="Q36" s="22"/>
      <c r="R36" s="22"/>
      <c r="S36" s="22"/>
      <c r="T36" s="22"/>
      <c r="U36" s="22"/>
      <c r="V36" s="22"/>
      <c r="W36" s="22">
        <v>146497037</v>
      </c>
      <c r="X36" s="22">
        <v>149599998</v>
      </c>
      <c r="Y36" s="22">
        <v>-3102961</v>
      </c>
      <c r="Z36" s="23">
        <v>-2.07417181917342</v>
      </c>
      <c r="AA36" s="20">
        <v>299200000</v>
      </c>
    </row>
    <row r="37" spans="1:27" ht="13.5" x14ac:dyDescent="0.25">
      <c r="A37" s="19" t="s">
        <v>63</v>
      </c>
      <c r="B37" s="15" t="s">
        <v>32</v>
      </c>
      <c r="C37" s="20">
        <v>1064228</v>
      </c>
      <c r="D37" s="20"/>
      <c r="E37" s="21">
        <v>865000</v>
      </c>
      <c r="F37" s="22">
        <v>865000</v>
      </c>
      <c r="G37" s="22">
        <v>129947</v>
      </c>
      <c r="H37" s="22">
        <v>69058</v>
      </c>
      <c r="I37" s="22">
        <v>116886</v>
      </c>
      <c r="J37" s="22">
        <v>315891</v>
      </c>
      <c r="K37" s="22">
        <v>72182</v>
      </c>
      <c r="L37" s="22">
        <v>109492</v>
      </c>
      <c r="M37" s="22">
        <v>94875</v>
      </c>
      <c r="N37" s="22">
        <v>276549</v>
      </c>
      <c r="O37" s="22"/>
      <c r="P37" s="22"/>
      <c r="Q37" s="22"/>
      <c r="R37" s="22"/>
      <c r="S37" s="22"/>
      <c r="T37" s="22"/>
      <c r="U37" s="22"/>
      <c r="V37" s="22"/>
      <c r="W37" s="22">
        <v>592440</v>
      </c>
      <c r="X37" s="22">
        <v>432504</v>
      </c>
      <c r="Y37" s="22">
        <v>159936</v>
      </c>
      <c r="Z37" s="23">
        <v>36.97907996226624</v>
      </c>
      <c r="AA37" s="20">
        <v>865000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17088686</v>
      </c>
      <c r="D39" s="20"/>
      <c r="E39" s="21">
        <v>17111234</v>
      </c>
      <c r="F39" s="22">
        <v>17111234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8555628</v>
      </c>
      <c r="Y39" s="22">
        <v>-8555628</v>
      </c>
      <c r="Z39" s="23">
        <v>-100</v>
      </c>
      <c r="AA39" s="20">
        <v>17111234</v>
      </c>
    </row>
    <row r="40" spans="1:27" ht="13.5" x14ac:dyDescent="0.25">
      <c r="A40" s="19" t="s">
        <v>40</v>
      </c>
      <c r="B40" s="15" t="s">
        <v>32</v>
      </c>
      <c r="C40" s="20">
        <v>12496416</v>
      </c>
      <c r="D40" s="20"/>
      <c r="E40" s="21">
        <v>3875000</v>
      </c>
      <c r="F40" s="22">
        <v>3875000</v>
      </c>
      <c r="G40" s="22"/>
      <c r="H40" s="22"/>
      <c r="I40" s="22">
        <v>43055</v>
      </c>
      <c r="J40" s="22">
        <v>43055</v>
      </c>
      <c r="K40" s="22">
        <v>379012</v>
      </c>
      <c r="L40" s="22"/>
      <c r="M40" s="22"/>
      <c r="N40" s="22">
        <v>379012</v>
      </c>
      <c r="O40" s="22"/>
      <c r="P40" s="22"/>
      <c r="Q40" s="22"/>
      <c r="R40" s="22"/>
      <c r="S40" s="22"/>
      <c r="T40" s="22"/>
      <c r="U40" s="22"/>
      <c r="V40" s="22"/>
      <c r="W40" s="22">
        <v>422067</v>
      </c>
      <c r="X40" s="22">
        <v>1937502</v>
      </c>
      <c r="Y40" s="22">
        <v>-1515435</v>
      </c>
      <c r="Z40" s="23">
        <v>-78.215919260986567</v>
      </c>
      <c r="AA40" s="20">
        <v>3875000</v>
      </c>
    </row>
    <row r="41" spans="1:27" ht="13.5" x14ac:dyDescent="0.25">
      <c r="A41" s="19" t="s">
        <v>66</v>
      </c>
      <c r="B41" s="15" t="s">
        <v>32</v>
      </c>
      <c r="C41" s="20">
        <v>750580</v>
      </c>
      <c r="D41" s="20"/>
      <c r="E41" s="21">
        <v>1160000</v>
      </c>
      <c r="F41" s="22">
        <v>1160000</v>
      </c>
      <c r="G41" s="22"/>
      <c r="H41" s="22"/>
      <c r="I41" s="22"/>
      <c r="J41" s="22"/>
      <c r="K41" s="22"/>
      <c r="L41" s="22"/>
      <c r="M41" s="22">
        <v>153197</v>
      </c>
      <c r="N41" s="22">
        <v>153197</v>
      </c>
      <c r="O41" s="22"/>
      <c r="P41" s="22"/>
      <c r="Q41" s="22"/>
      <c r="R41" s="22"/>
      <c r="S41" s="22"/>
      <c r="T41" s="22"/>
      <c r="U41" s="22"/>
      <c r="V41" s="22"/>
      <c r="W41" s="22">
        <v>153197</v>
      </c>
      <c r="X41" s="22">
        <v>580002</v>
      </c>
      <c r="Y41" s="22">
        <v>-426805</v>
      </c>
      <c r="Z41" s="23">
        <v>-73.586815217878552</v>
      </c>
      <c r="AA41" s="20">
        <v>1160000</v>
      </c>
    </row>
    <row r="42" spans="1:27" ht="13.5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400000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971</v>
      </c>
      <c r="X42" s="22">
        <v>199998</v>
      </c>
      <c r="Y42" s="22">
        <v>-199027</v>
      </c>
      <c r="Z42" s="23">
        <v>-99.514495144951454</v>
      </c>
      <c r="AA42" s="20">
        <v>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7100448</v>
      </c>
      <c r="D44" s="20"/>
      <c r="E44" s="21">
        <v>8019929</v>
      </c>
      <c r="F44" s="22">
        <v>8019929</v>
      </c>
      <c r="G44" s="22">
        <v>38750</v>
      </c>
      <c r="H44" s="22">
        <v>555981</v>
      </c>
      <c r="I44" s="22">
        <v>936437</v>
      </c>
      <c r="J44" s="22">
        <v>1531168</v>
      </c>
      <c r="K44" s="22">
        <v>611130</v>
      </c>
      <c r="L44" s="22">
        <v>482107</v>
      </c>
      <c r="M44" s="22">
        <v>696015</v>
      </c>
      <c r="N44" s="22">
        <v>1789252</v>
      </c>
      <c r="O44" s="22"/>
      <c r="P44" s="22"/>
      <c r="Q44" s="22"/>
      <c r="R44" s="22"/>
      <c r="S44" s="22"/>
      <c r="T44" s="22"/>
      <c r="U44" s="22"/>
      <c r="V44" s="22"/>
      <c r="W44" s="22">
        <v>3320420</v>
      </c>
      <c r="X44" s="22">
        <v>4009980</v>
      </c>
      <c r="Y44" s="22">
        <v>-689560</v>
      </c>
      <c r="Z44" s="23">
        <v>-17.196095741125891</v>
      </c>
      <c r="AA44" s="20">
        <v>8019929</v>
      </c>
    </row>
    <row r="45" spans="1:27" ht="13.5" x14ac:dyDescent="0.25">
      <c r="A45" s="19" t="s">
        <v>70</v>
      </c>
      <c r="B45" s="15" t="s">
        <v>32</v>
      </c>
      <c r="C45" s="20">
        <v>125069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295700423</v>
      </c>
      <c r="D47" s="29">
        <f t="shared" ref="D47:Y47" si="1">SUM(D34:D46)</f>
        <v>0</v>
      </c>
      <c r="E47" s="30">
        <f t="shared" si="1"/>
        <v>349639233</v>
      </c>
      <c r="F47" s="31">
        <f t="shared" si="1"/>
        <v>349639233</v>
      </c>
      <c r="G47" s="31">
        <f t="shared" si="1"/>
        <v>1492292</v>
      </c>
      <c r="H47" s="31">
        <f t="shared" si="1"/>
        <v>65975452</v>
      </c>
      <c r="I47" s="31">
        <f t="shared" si="1"/>
        <v>20717194</v>
      </c>
      <c r="J47" s="31">
        <f t="shared" si="1"/>
        <v>88184938</v>
      </c>
      <c r="K47" s="31">
        <f t="shared" si="1"/>
        <v>2576386</v>
      </c>
      <c r="L47" s="31">
        <f t="shared" si="1"/>
        <v>23526084</v>
      </c>
      <c r="M47" s="31">
        <f t="shared" si="1"/>
        <v>45261411</v>
      </c>
      <c r="N47" s="31">
        <f t="shared" si="1"/>
        <v>71363881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159548819</v>
      </c>
      <c r="X47" s="31">
        <f t="shared" si="1"/>
        <v>174819630</v>
      </c>
      <c r="Y47" s="31">
        <f t="shared" si="1"/>
        <v>-15270811</v>
      </c>
      <c r="Z47" s="32">
        <f>+IF(X47&lt;&gt;0,+(Y47/X47)*100,0)</f>
        <v>-8.735180940492782</v>
      </c>
      <c r="AA47" s="29">
        <f>SUM(AA34:AA46)</f>
        <v>349639233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37394276</v>
      </c>
      <c r="D48" s="39">
        <f t="shared" si="2"/>
        <v>0</v>
      </c>
      <c r="E48" s="40">
        <f t="shared" si="2"/>
        <v>43612038</v>
      </c>
      <c r="F48" s="41">
        <f t="shared" si="2"/>
        <v>43612038</v>
      </c>
      <c r="G48" s="41">
        <f t="shared" si="2"/>
        <v>27729391</v>
      </c>
      <c r="H48" s="41">
        <f t="shared" si="2"/>
        <v>-36165423</v>
      </c>
      <c r="I48" s="41">
        <f t="shared" si="2"/>
        <v>7761968</v>
      </c>
      <c r="J48" s="41">
        <f t="shared" si="2"/>
        <v>-674064</v>
      </c>
      <c r="K48" s="41">
        <f t="shared" si="2"/>
        <v>29240286</v>
      </c>
      <c r="L48" s="41">
        <f t="shared" si="2"/>
        <v>15546731</v>
      </c>
      <c r="M48" s="41">
        <f t="shared" si="2"/>
        <v>-18149058</v>
      </c>
      <c r="N48" s="41">
        <f t="shared" si="2"/>
        <v>26637959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25963895</v>
      </c>
      <c r="X48" s="41">
        <f t="shared" si="2"/>
        <v>21806010</v>
      </c>
      <c r="Y48" s="41">
        <f t="shared" si="2"/>
        <v>4157885</v>
      </c>
      <c r="Z48" s="42">
        <f>+IF(X48&lt;&gt;0,+(Y48/X48)*100,0)</f>
        <v>19.06761025974032</v>
      </c>
      <c r="AA48" s="39">
        <f>+AA32-AA47</f>
        <v>43612038</v>
      </c>
    </row>
    <row r="49" spans="1:27" ht="25.5" x14ac:dyDescent="0.25">
      <c r="A49" s="43" t="s">
        <v>74</v>
      </c>
      <c r="B49" s="15" t="s">
        <v>32</v>
      </c>
      <c r="C49" s="20">
        <v>264597</v>
      </c>
      <c r="D49" s="20"/>
      <c r="E49" s="21">
        <v>14521739</v>
      </c>
      <c r="F49" s="22">
        <v>14521739</v>
      </c>
      <c r="G49" s="22"/>
      <c r="H49" s="22"/>
      <c r="I49" s="22"/>
      <c r="J49" s="22"/>
      <c r="K49" s="22">
        <v>88546</v>
      </c>
      <c r="L49" s="22">
        <v>371355</v>
      </c>
      <c r="M49" s="22">
        <v>2305979</v>
      </c>
      <c r="N49" s="22">
        <v>2765880</v>
      </c>
      <c r="O49" s="22"/>
      <c r="P49" s="22"/>
      <c r="Q49" s="22"/>
      <c r="R49" s="22"/>
      <c r="S49" s="22"/>
      <c r="T49" s="22"/>
      <c r="U49" s="22"/>
      <c r="V49" s="22"/>
      <c r="W49" s="22">
        <v>2765880</v>
      </c>
      <c r="X49" s="22">
        <v>7260870</v>
      </c>
      <c r="Y49" s="22">
        <v>-4494990</v>
      </c>
      <c r="Z49" s="23">
        <v>-61.907044197182984</v>
      </c>
      <c r="AA49" s="20">
        <v>14521739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37658873</v>
      </c>
      <c r="D51" s="48">
        <f t="shared" si="3"/>
        <v>0</v>
      </c>
      <c r="E51" s="49">
        <f t="shared" si="3"/>
        <v>58133777</v>
      </c>
      <c r="F51" s="50">
        <f t="shared" si="3"/>
        <v>58133777</v>
      </c>
      <c r="G51" s="50">
        <f t="shared" si="3"/>
        <v>27729391</v>
      </c>
      <c r="H51" s="50">
        <f t="shared" si="3"/>
        <v>-36165423</v>
      </c>
      <c r="I51" s="50">
        <f t="shared" si="3"/>
        <v>7761968</v>
      </c>
      <c r="J51" s="50">
        <f t="shared" si="3"/>
        <v>-674064</v>
      </c>
      <c r="K51" s="50">
        <f t="shared" si="3"/>
        <v>29328832</v>
      </c>
      <c r="L51" s="50">
        <f t="shared" si="3"/>
        <v>15918086</v>
      </c>
      <c r="M51" s="50">
        <f t="shared" si="3"/>
        <v>-15843079</v>
      </c>
      <c r="N51" s="50">
        <f t="shared" si="3"/>
        <v>29403839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28729775</v>
      </c>
      <c r="X51" s="50">
        <f t="shared" si="3"/>
        <v>29066880</v>
      </c>
      <c r="Y51" s="50">
        <f t="shared" si="3"/>
        <v>-337105</v>
      </c>
      <c r="Z51" s="51">
        <f>+IF(X51&lt;&gt;0,+(Y51/X51)*100,0)</f>
        <v>-1.1597563962833302</v>
      </c>
      <c r="AA51" s="48">
        <f>SUM(AA48:AA50)</f>
        <v>58133777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37658873</v>
      </c>
      <c r="D53" s="54">
        <f>+D51-D52</f>
        <v>0</v>
      </c>
      <c r="E53" s="55">
        <f t="shared" si="4"/>
        <v>58133777</v>
      </c>
      <c r="F53" s="56">
        <f t="shared" si="4"/>
        <v>58133777</v>
      </c>
      <c r="G53" s="56">
        <f t="shared" si="4"/>
        <v>27729391</v>
      </c>
      <c r="H53" s="56">
        <f t="shared" si="4"/>
        <v>-36165423</v>
      </c>
      <c r="I53" s="56">
        <f t="shared" si="4"/>
        <v>7761968</v>
      </c>
      <c r="J53" s="56">
        <f t="shared" si="4"/>
        <v>-674064</v>
      </c>
      <c r="K53" s="56">
        <f t="shared" si="4"/>
        <v>29328832</v>
      </c>
      <c r="L53" s="56">
        <f t="shared" si="4"/>
        <v>15918086</v>
      </c>
      <c r="M53" s="56">
        <f t="shared" si="4"/>
        <v>-15843079</v>
      </c>
      <c r="N53" s="56">
        <f t="shared" si="4"/>
        <v>29403839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28729775</v>
      </c>
      <c r="X53" s="56">
        <f t="shared" si="4"/>
        <v>29066880</v>
      </c>
      <c r="Y53" s="56">
        <f t="shared" si="4"/>
        <v>-337105</v>
      </c>
      <c r="Z53" s="57">
        <f>+IF(X53&lt;&gt;0,+(Y53/X53)*100,0)</f>
        <v>-1.1597563962833302</v>
      </c>
      <c r="AA53" s="54">
        <f>+AA51-AA52</f>
        <v>58133777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37658873</v>
      </c>
      <c r="D56" s="48">
        <f>SUM(D53:D55)</f>
        <v>0</v>
      </c>
      <c r="E56" s="49">
        <f t="shared" si="5"/>
        <v>58133777</v>
      </c>
      <c r="F56" s="50">
        <f t="shared" si="5"/>
        <v>58133777</v>
      </c>
      <c r="G56" s="50">
        <f t="shared" si="5"/>
        <v>27729391</v>
      </c>
      <c r="H56" s="50">
        <f t="shared" si="5"/>
        <v>-36165423</v>
      </c>
      <c r="I56" s="50">
        <f t="shared" si="5"/>
        <v>7761968</v>
      </c>
      <c r="J56" s="50">
        <f t="shared" si="5"/>
        <v>-674064</v>
      </c>
      <c r="K56" s="50">
        <f t="shared" si="5"/>
        <v>29328832</v>
      </c>
      <c r="L56" s="50">
        <f t="shared" si="5"/>
        <v>15918086</v>
      </c>
      <c r="M56" s="50">
        <f t="shared" si="5"/>
        <v>-15843079</v>
      </c>
      <c r="N56" s="50">
        <f t="shared" si="5"/>
        <v>29403839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28729775</v>
      </c>
      <c r="X56" s="50">
        <f t="shared" si="5"/>
        <v>29066880</v>
      </c>
      <c r="Y56" s="50">
        <f t="shared" si="5"/>
        <v>-337105</v>
      </c>
      <c r="Z56" s="51">
        <f>+IF(X56&lt;&gt;0,+(Y56/X56)*100,0)</f>
        <v>-1.1597563962833302</v>
      </c>
      <c r="AA56" s="48">
        <f>SUM(AA53:AA55)</f>
        <v>58133777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37658873</v>
      </c>
      <c r="D59" s="65">
        <f>SUM(D56:D58)</f>
        <v>0</v>
      </c>
      <c r="E59" s="66">
        <f t="shared" si="6"/>
        <v>58133777</v>
      </c>
      <c r="F59" s="67">
        <f t="shared" si="6"/>
        <v>58133777</v>
      </c>
      <c r="G59" s="67">
        <f t="shared" si="6"/>
        <v>27729391</v>
      </c>
      <c r="H59" s="67">
        <f t="shared" si="6"/>
        <v>-36165423</v>
      </c>
      <c r="I59" s="67">
        <f t="shared" si="6"/>
        <v>7761968</v>
      </c>
      <c r="J59" s="67">
        <f t="shared" si="6"/>
        <v>-674064</v>
      </c>
      <c r="K59" s="67">
        <f t="shared" si="6"/>
        <v>29328832</v>
      </c>
      <c r="L59" s="67">
        <f t="shared" si="6"/>
        <v>15918086</v>
      </c>
      <c r="M59" s="67">
        <f t="shared" si="6"/>
        <v>-15843079</v>
      </c>
      <c r="N59" s="67">
        <f t="shared" si="6"/>
        <v>29403839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28729775</v>
      </c>
      <c r="X59" s="67">
        <f t="shared" si="6"/>
        <v>29066880</v>
      </c>
      <c r="Y59" s="67">
        <f t="shared" si="6"/>
        <v>-337105</v>
      </c>
      <c r="Z59" s="68">
        <f>+IF(X59&lt;&gt;0,+(Y59/X59)*100,0)</f>
        <v>-1.1597563962833302</v>
      </c>
      <c r="AA59" s="65">
        <f>SUM(AA56:AA58)</f>
        <v>58133777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1034871624</v>
      </c>
      <c r="G6" s="22">
        <v>79071862</v>
      </c>
      <c r="H6" s="22">
        <v>83088828</v>
      </c>
      <c r="I6" s="22">
        <v>85590998</v>
      </c>
      <c r="J6" s="22">
        <v>247751688</v>
      </c>
      <c r="K6" s="22">
        <v>75180453</v>
      </c>
      <c r="L6" s="22">
        <v>73489543</v>
      </c>
      <c r="M6" s="22">
        <v>63516867</v>
      </c>
      <c r="N6" s="22">
        <v>212186863</v>
      </c>
      <c r="O6" s="22"/>
      <c r="P6" s="22"/>
      <c r="Q6" s="22"/>
      <c r="R6" s="22"/>
      <c r="S6" s="22"/>
      <c r="T6" s="22"/>
      <c r="U6" s="22"/>
      <c r="V6" s="22"/>
      <c r="W6" s="22">
        <v>459938551</v>
      </c>
      <c r="X6" s="22">
        <v>517435782</v>
      </c>
      <c r="Y6" s="22">
        <v>-57497231</v>
      </c>
      <c r="Z6" s="23">
        <v>-11.111954951735441</v>
      </c>
      <c r="AA6" s="20">
        <v>1034871624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17380000</v>
      </c>
      <c r="G13" s="22">
        <v>1676298</v>
      </c>
      <c r="H13" s="22">
        <v>1678277</v>
      </c>
      <c r="I13" s="22">
        <v>1719498</v>
      </c>
      <c r="J13" s="22">
        <v>5074073</v>
      </c>
      <c r="K13" s="22">
        <v>1828912</v>
      </c>
      <c r="L13" s="22">
        <v>1906879</v>
      </c>
      <c r="M13" s="22">
        <v>2045294</v>
      </c>
      <c r="N13" s="22">
        <v>5781085</v>
      </c>
      <c r="O13" s="22"/>
      <c r="P13" s="22"/>
      <c r="Q13" s="22"/>
      <c r="R13" s="22"/>
      <c r="S13" s="22"/>
      <c r="T13" s="22"/>
      <c r="U13" s="22"/>
      <c r="V13" s="22"/>
      <c r="W13" s="22">
        <v>10855158</v>
      </c>
      <c r="X13" s="22">
        <v>8689998</v>
      </c>
      <c r="Y13" s="22">
        <v>2165160</v>
      </c>
      <c r="Z13" s="23">
        <v>24.915540832115266</v>
      </c>
      <c r="AA13" s="20">
        <v>17380000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/>
      <c r="F28" s="22"/>
      <c r="G28" s="22">
        <v>136302</v>
      </c>
      <c r="H28" s="22">
        <v>3999445</v>
      </c>
      <c r="I28" s="22">
        <v>3869837</v>
      </c>
      <c r="J28" s="22">
        <v>8005584</v>
      </c>
      <c r="K28" s="22">
        <v>3818313</v>
      </c>
      <c r="L28" s="22">
        <v>3998899</v>
      </c>
      <c r="M28" s="22">
        <v>4010679</v>
      </c>
      <c r="N28" s="22">
        <v>11827891</v>
      </c>
      <c r="O28" s="22"/>
      <c r="P28" s="22"/>
      <c r="Q28" s="22"/>
      <c r="R28" s="22"/>
      <c r="S28" s="22"/>
      <c r="T28" s="22"/>
      <c r="U28" s="22"/>
      <c r="V28" s="22"/>
      <c r="W28" s="22">
        <v>19833475</v>
      </c>
      <c r="X28" s="22"/>
      <c r="Y28" s="22">
        <v>19833475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1052251624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80827678</v>
      </c>
      <c r="L32" s="31">
        <f t="shared" si="0"/>
        <v>79395321</v>
      </c>
      <c r="M32" s="31">
        <f t="shared" si="0"/>
        <v>69572840</v>
      </c>
      <c r="N32" s="31">
        <f t="shared" si="0"/>
        <v>229795839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490627184</v>
      </c>
      <c r="X32" s="31">
        <f t="shared" si="0"/>
        <v>526125780</v>
      </c>
      <c r="Y32" s="31">
        <f t="shared" si="0"/>
        <v>-35498596</v>
      </c>
      <c r="Z32" s="32">
        <f>+IF(X32&lt;&gt;0,+(Y32/X32)*100,0)</f>
        <v>-6.7471690894903498</v>
      </c>
      <c r="AA32" s="29">
        <f>SUM(AA6:AA31)</f>
        <v>1052251624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54716822</v>
      </c>
      <c r="D34" s="20"/>
      <c r="E34" s="21">
        <v>61139444</v>
      </c>
      <c r="F34" s="22">
        <v>61139444</v>
      </c>
      <c r="G34" s="22">
        <v>29598</v>
      </c>
      <c r="H34" s="22">
        <v>10247267</v>
      </c>
      <c r="I34" s="22">
        <v>5046185</v>
      </c>
      <c r="J34" s="22">
        <v>15323050</v>
      </c>
      <c r="K34" s="22">
        <v>4976051</v>
      </c>
      <c r="L34" s="22">
        <v>4629297</v>
      </c>
      <c r="M34" s="22">
        <v>6113955</v>
      </c>
      <c r="N34" s="22">
        <v>15719303</v>
      </c>
      <c r="O34" s="22"/>
      <c r="P34" s="22"/>
      <c r="Q34" s="22"/>
      <c r="R34" s="22"/>
      <c r="S34" s="22"/>
      <c r="T34" s="22"/>
      <c r="U34" s="22"/>
      <c r="V34" s="22"/>
      <c r="W34" s="22">
        <v>31042353</v>
      </c>
      <c r="X34" s="22">
        <v>30569796</v>
      </c>
      <c r="Y34" s="22">
        <v>472557</v>
      </c>
      <c r="Z34" s="23">
        <v>1.5458297464595447</v>
      </c>
      <c r="AA34" s="20">
        <v>61139444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785000000</v>
      </c>
      <c r="G36" s="22"/>
      <c r="H36" s="22">
        <v>115407986</v>
      </c>
      <c r="I36" s="22">
        <v>60869565</v>
      </c>
      <c r="J36" s="22">
        <v>176277551</v>
      </c>
      <c r="K36" s="22">
        <v>73768821</v>
      </c>
      <c r="L36" s="22">
        <v>105657434</v>
      </c>
      <c r="M36" s="22">
        <v>64526555</v>
      </c>
      <c r="N36" s="22">
        <v>243952810</v>
      </c>
      <c r="O36" s="22"/>
      <c r="P36" s="22"/>
      <c r="Q36" s="22"/>
      <c r="R36" s="22"/>
      <c r="S36" s="22"/>
      <c r="T36" s="22"/>
      <c r="U36" s="22"/>
      <c r="V36" s="22"/>
      <c r="W36" s="22">
        <v>420230361</v>
      </c>
      <c r="X36" s="22">
        <v>392500002</v>
      </c>
      <c r="Y36" s="22">
        <v>27730359</v>
      </c>
      <c r="Z36" s="23">
        <v>7.0650595818340918</v>
      </c>
      <c r="AA36" s="20">
        <v>785000000</v>
      </c>
    </row>
    <row r="37" spans="1:27" ht="13.5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49461000</v>
      </c>
      <c r="G37" s="22">
        <v>757548</v>
      </c>
      <c r="H37" s="22">
        <v>3043148</v>
      </c>
      <c r="I37" s="22">
        <v>2711745</v>
      </c>
      <c r="J37" s="22">
        <v>6512441</v>
      </c>
      <c r="K37" s="22">
        <v>2024621</v>
      </c>
      <c r="L37" s="22">
        <v>1768173</v>
      </c>
      <c r="M37" s="22">
        <v>1624911</v>
      </c>
      <c r="N37" s="22">
        <v>5417705</v>
      </c>
      <c r="O37" s="22"/>
      <c r="P37" s="22"/>
      <c r="Q37" s="22"/>
      <c r="R37" s="22"/>
      <c r="S37" s="22"/>
      <c r="T37" s="22"/>
      <c r="U37" s="22"/>
      <c r="V37" s="22"/>
      <c r="W37" s="22">
        <v>11930146</v>
      </c>
      <c r="X37" s="22">
        <v>24730608</v>
      </c>
      <c r="Y37" s="22">
        <v>-12800462</v>
      </c>
      <c r="Z37" s="23">
        <v>-51.75959280904052</v>
      </c>
      <c r="AA37" s="20">
        <v>49461000</v>
      </c>
    </row>
    <row r="38" spans="1:27" ht="13.5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>
        <v>20250000</v>
      </c>
      <c r="N38" s="22">
        <v>20250000</v>
      </c>
      <c r="O38" s="22"/>
      <c r="P38" s="22"/>
      <c r="Q38" s="22"/>
      <c r="R38" s="22"/>
      <c r="S38" s="22"/>
      <c r="T38" s="22"/>
      <c r="U38" s="22"/>
      <c r="V38" s="22"/>
      <c r="W38" s="22">
        <v>40500000</v>
      </c>
      <c r="X38" s="22">
        <v>40500000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4250004</v>
      </c>
      <c r="Y39" s="22">
        <v>-4250004</v>
      </c>
      <c r="Z39" s="23">
        <v>-100</v>
      </c>
      <c r="AA39" s="20">
        <v>8500000</v>
      </c>
    </row>
    <row r="40" spans="1:27" ht="13.5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>
        <v>6928966</v>
      </c>
      <c r="N40" s="22">
        <v>6928966</v>
      </c>
      <c r="O40" s="22"/>
      <c r="P40" s="22"/>
      <c r="Q40" s="22"/>
      <c r="R40" s="22"/>
      <c r="S40" s="22"/>
      <c r="T40" s="22"/>
      <c r="U40" s="22"/>
      <c r="V40" s="22"/>
      <c r="W40" s="22">
        <v>6928966</v>
      </c>
      <c r="X40" s="22">
        <v>6850812</v>
      </c>
      <c r="Y40" s="22">
        <v>78154</v>
      </c>
      <c r="Z40" s="23">
        <v>1.1407990760803244</v>
      </c>
      <c r="AA40" s="20">
        <v>13701622</v>
      </c>
    </row>
    <row r="41" spans="1:27" ht="13.5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29590000</v>
      </c>
      <c r="G41" s="22"/>
      <c r="H41" s="22">
        <v>9986</v>
      </c>
      <c r="I41" s="22">
        <v>3318587</v>
      </c>
      <c r="J41" s="22">
        <v>3328573</v>
      </c>
      <c r="K41" s="22">
        <v>1745991</v>
      </c>
      <c r="L41" s="22">
        <v>1726955</v>
      </c>
      <c r="M41" s="22">
        <v>4683835</v>
      </c>
      <c r="N41" s="22">
        <v>8156781</v>
      </c>
      <c r="O41" s="22"/>
      <c r="P41" s="22"/>
      <c r="Q41" s="22"/>
      <c r="R41" s="22"/>
      <c r="S41" s="22"/>
      <c r="T41" s="22"/>
      <c r="U41" s="22"/>
      <c r="V41" s="22"/>
      <c r="W41" s="22">
        <v>11485354</v>
      </c>
      <c r="X41" s="22">
        <v>14795016</v>
      </c>
      <c r="Y41" s="22">
        <v>-3309662</v>
      </c>
      <c r="Z41" s="23">
        <v>-22.37011436824401</v>
      </c>
      <c r="AA41" s="20">
        <v>29590000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>
        <v>454673</v>
      </c>
      <c r="L44" s="22">
        <v>79329</v>
      </c>
      <c r="M44" s="22">
        <v>139211</v>
      </c>
      <c r="N44" s="22">
        <v>673213</v>
      </c>
      <c r="O44" s="22"/>
      <c r="P44" s="22"/>
      <c r="Q44" s="22"/>
      <c r="R44" s="22"/>
      <c r="S44" s="22"/>
      <c r="T44" s="22"/>
      <c r="U44" s="22"/>
      <c r="V44" s="22"/>
      <c r="W44" s="22">
        <v>886522</v>
      </c>
      <c r="X44" s="22">
        <v>1380156</v>
      </c>
      <c r="Y44" s="22">
        <v>-493634</v>
      </c>
      <c r="Z44" s="23">
        <v>-35.7665365364495</v>
      </c>
      <c r="AA44" s="20">
        <v>2760189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963125090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1031152255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82970157</v>
      </c>
      <c r="L47" s="31">
        <f t="shared" si="1"/>
        <v>113861188</v>
      </c>
      <c r="M47" s="31">
        <f t="shared" si="1"/>
        <v>104267433</v>
      </c>
      <c r="N47" s="31">
        <f t="shared" si="1"/>
        <v>301098778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523003702</v>
      </c>
      <c r="X47" s="31">
        <f t="shared" si="1"/>
        <v>515576394</v>
      </c>
      <c r="Y47" s="31">
        <f t="shared" si="1"/>
        <v>7427308</v>
      </c>
      <c r="Z47" s="32">
        <f>+IF(X47&lt;&gt;0,+(Y47/X47)*100,0)</f>
        <v>1.440583410418903</v>
      </c>
      <c r="AA47" s="29">
        <f>SUM(AA34:AA46)</f>
        <v>1031152255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-189740122</v>
      </c>
      <c r="D48" s="39">
        <f t="shared" si="2"/>
        <v>0</v>
      </c>
      <c r="E48" s="40">
        <f t="shared" si="2"/>
        <v>21099369</v>
      </c>
      <c r="F48" s="41">
        <f t="shared" si="2"/>
        <v>21099369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-2142479</v>
      </c>
      <c r="L48" s="41">
        <f t="shared" si="2"/>
        <v>-34465867</v>
      </c>
      <c r="M48" s="41">
        <f t="shared" si="2"/>
        <v>-34694593</v>
      </c>
      <c r="N48" s="41">
        <f t="shared" si="2"/>
        <v>-71302939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-32376518</v>
      </c>
      <c r="X48" s="41">
        <f t="shared" si="2"/>
        <v>10549386</v>
      </c>
      <c r="Y48" s="41">
        <f t="shared" si="2"/>
        <v>-42925904</v>
      </c>
      <c r="Z48" s="42">
        <f>+IF(X48&lt;&gt;0,+(Y48/X48)*100,0)</f>
        <v>-406.90428807894602</v>
      </c>
      <c r="AA48" s="39">
        <f>+AA32-AA47</f>
        <v>21099369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-189740122</v>
      </c>
      <c r="D51" s="48">
        <f t="shared" si="3"/>
        <v>0</v>
      </c>
      <c r="E51" s="49">
        <f t="shared" si="3"/>
        <v>21099369</v>
      </c>
      <c r="F51" s="50">
        <f t="shared" si="3"/>
        <v>21099369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-2142479</v>
      </c>
      <c r="L51" s="50">
        <f t="shared" si="3"/>
        <v>-34465867</v>
      </c>
      <c r="M51" s="50">
        <f t="shared" si="3"/>
        <v>-34694593</v>
      </c>
      <c r="N51" s="50">
        <f t="shared" si="3"/>
        <v>-71302939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-32376518</v>
      </c>
      <c r="X51" s="50">
        <f t="shared" si="3"/>
        <v>10549386</v>
      </c>
      <c r="Y51" s="50">
        <f t="shared" si="3"/>
        <v>-42925904</v>
      </c>
      <c r="Z51" s="51">
        <f>+IF(X51&lt;&gt;0,+(Y51/X51)*100,0)</f>
        <v>-406.90428807894602</v>
      </c>
      <c r="AA51" s="48">
        <f>SUM(AA48:AA50)</f>
        <v>21099369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-189740122</v>
      </c>
      <c r="D53" s="54">
        <f>+D51-D52</f>
        <v>0</v>
      </c>
      <c r="E53" s="55">
        <f t="shared" si="4"/>
        <v>21099369</v>
      </c>
      <c r="F53" s="56">
        <f t="shared" si="4"/>
        <v>21099369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-2142479</v>
      </c>
      <c r="L53" s="56">
        <f t="shared" si="4"/>
        <v>-34465867</v>
      </c>
      <c r="M53" s="56">
        <f t="shared" si="4"/>
        <v>-34694593</v>
      </c>
      <c r="N53" s="56">
        <f t="shared" si="4"/>
        <v>-71302939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-32376518</v>
      </c>
      <c r="X53" s="56">
        <f t="shared" si="4"/>
        <v>10549386</v>
      </c>
      <c r="Y53" s="56">
        <f t="shared" si="4"/>
        <v>-42925904</v>
      </c>
      <c r="Z53" s="57">
        <f>+IF(X53&lt;&gt;0,+(Y53/X53)*100,0)</f>
        <v>-406.90428807894602</v>
      </c>
      <c r="AA53" s="54">
        <f>+AA51-AA52</f>
        <v>21099369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-189740122</v>
      </c>
      <c r="D56" s="48">
        <f>SUM(D53:D55)</f>
        <v>0</v>
      </c>
      <c r="E56" s="49">
        <f t="shared" si="5"/>
        <v>21099369</v>
      </c>
      <c r="F56" s="50">
        <f t="shared" si="5"/>
        <v>21099369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-2142479</v>
      </c>
      <c r="L56" s="50">
        <f t="shared" si="5"/>
        <v>-34465867</v>
      </c>
      <c r="M56" s="50">
        <f t="shared" si="5"/>
        <v>-34694593</v>
      </c>
      <c r="N56" s="50">
        <f t="shared" si="5"/>
        <v>-71302939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-32376518</v>
      </c>
      <c r="X56" s="50">
        <f t="shared" si="5"/>
        <v>10549386</v>
      </c>
      <c r="Y56" s="50">
        <f t="shared" si="5"/>
        <v>-42925904</v>
      </c>
      <c r="Z56" s="51">
        <f>+IF(X56&lt;&gt;0,+(Y56/X56)*100,0)</f>
        <v>-406.90428807894602</v>
      </c>
      <c r="AA56" s="48">
        <f>SUM(AA53:AA55)</f>
        <v>21099369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-189740122</v>
      </c>
      <c r="D59" s="65">
        <f>SUM(D56:D58)</f>
        <v>0</v>
      </c>
      <c r="E59" s="66">
        <f t="shared" si="6"/>
        <v>21099369</v>
      </c>
      <c r="F59" s="67">
        <f t="shared" si="6"/>
        <v>21099369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-2142479</v>
      </c>
      <c r="L59" s="67">
        <f t="shared" si="6"/>
        <v>-34465867</v>
      </c>
      <c r="M59" s="67">
        <f t="shared" si="6"/>
        <v>-34694593</v>
      </c>
      <c r="N59" s="67">
        <f t="shared" si="6"/>
        <v>-71302939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-32376518</v>
      </c>
      <c r="X59" s="67">
        <f t="shared" si="6"/>
        <v>10549386</v>
      </c>
      <c r="Y59" s="67">
        <f t="shared" si="6"/>
        <v>-42925904</v>
      </c>
      <c r="Z59" s="68">
        <f>+IF(X59&lt;&gt;0,+(Y59/X59)*100,0)</f>
        <v>-406.90428807894602</v>
      </c>
      <c r="AA59" s="65">
        <f>SUM(AA56:AA58)</f>
        <v>21099369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23532818</v>
      </c>
      <c r="D6" s="20"/>
      <c r="E6" s="21">
        <v>35349774</v>
      </c>
      <c r="F6" s="22">
        <v>35349774</v>
      </c>
      <c r="G6" s="22">
        <v>1767051</v>
      </c>
      <c r="H6" s="22">
        <v>4818883</v>
      </c>
      <c r="I6" s="22">
        <v>4511982</v>
      </c>
      <c r="J6" s="22">
        <v>11097916</v>
      </c>
      <c r="K6" s="22">
        <v>-707874</v>
      </c>
      <c r="L6" s="22">
        <v>2739606</v>
      </c>
      <c r="M6" s="22">
        <v>10150</v>
      </c>
      <c r="N6" s="22">
        <v>2041882</v>
      </c>
      <c r="O6" s="22"/>
      <c r="P6" s="22"/>
      <c r="Q6" s="22"/>
      <c r="R6" s="22"/>
      <c r="S6" s="22"/>
      <c r="T6" s="22"/>
      <c r="U6" s="22"/>
      <c r="V6" s="22"/>
      <c r="W6" s="22">
        <v>13139798</v>
      </c>
      <c r="X6" s="22">
        <v>17674898</v>
      </c>
      <c r="Y6" s="22">
        <v>-4535100</v>
      </c>
      <c r="Z6" s="23">
        <v>-25.658422470104213</v>
      </c>
      <c r="AA6" s="20">
        <v>35349774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6256450</v>
      </c>
      <c r="D13" s="20"/>
      <c r="E13" s="21">
        <v>7605616</v>
      </c>
      <c r="F13" s="22">
        <v>7605616</v>
      </c>
      <c r="G13" s="22">
        <v>511862</v>
      </c>
      <c r="H13" s="22">
        <v>361864</v>
      </c>
      <c r="I13" s="22">
        <v>503196</v>
      </c>
      <c r="J13" s="22">
        <v>1376922</v>
      </c>
      <c r="K13" s="22">
        <v>550152</v>
      </c>
      <c r="L13" s="22">
        <v>541046</v>
      </c>
      <c r="M13" s="22"/>
      <c r="N13" s="22">
        <v>1091198</v>
      </c>
      <c r="O13" s="22"/>
      <c r="P13" s="22"/>
      <c r="Q13" s="22"/>
      <c r="R13" s="22"/>
      <c r="S13" s="22"/>
      <c r="T13" s="22"/>
      <c r="U13" s="22"/>
      <c r="V13" s="22"/>
      <c r="W13" s="22">
        <v>2468120</v>
      </c>
      <c r="X13" s="22">
        <v>3802810</v>
      </c>
      <c r="Y13" s="22">
        <v>-1334690</v>
      </c>
      <c r="Z13" s="23">
        <v>-35.097467399107501</v>
      </c>
      <c r="AA13" s="20">
        <v>7605616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685</v>
      </c>
      <c r="F23" s="22">
        <v>685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343</v>
      </c>
      <c r="Y23" s="22">
        <v>-343</v>
      </c>
      <c r="Z23" s="23">
        <v>-100</v>
      </c>
      <c r="AA23" s="20">
        <v>685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29789268</v>
      </c>
      <c r="D32" s="29">
        <f t="shared" ref="D32:Y32" si="0">SUM(D6:D31)</f>
        <v>0</v>
      </c>
      <c r="E32" s="30">
        <f t="shared" si="0"/>
        <v>42956075</v>
      </c>
      <c r="F32" s="31">
        <f t="shared" si="0"/>
        <v>42956075</v>
      </c>
      <c r="G32" s="31">
        <f t="shared" si="0"/>
        <v>2278913</v>
      </c>
      <c r="H32" s="31">
        <f t="shared" si="0"/>
        <v>5180747</v>
      </c>
      <c r="I32" s="31">
        <f t="shared" si="0"/>
        <v>5015178</v>
      </c>
      <c r="J32" s="31">
        <f t="shared" si="0"/>
        <v>12474838</v>
      </c>
      <c r="K32" s="31">
        <f t="shared" si="0"/>
        <v>-157722</v>
      </c>
      <c r="L32" s="31">
        <f t="shared" si="0"/>
        <v>3280652</v>
      </c>
      <c r="M32" s="31">
        <f t="shared" si="0"/>
        <v>10150</v>
      </c>
      <c r="N32" s="31">
        <f t="shared" si="0"/>
        <v>3133080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15607918</v>
      </c>
      <c r="X32" s="31">
        <f t="shared" si="0"/>
        <v>21478051</v>
      </c>
      <c r="Y32" s="31">
        <f t="shared" si="0"/>
        <v>-5870133</v>
      </c>
      <c r="Z32" s="32">
        <f>+IF(X32&lt;&gt;0,+(Y32/X32)*100,0)</f>
        <v>-27.330845801604625</v>
      </c>
      <c r="AA32" s="29">
        <f>SUM(AA6:AA31)</f>
        <v>42956075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3459743</v>
      </c>
      <c r="D34" s="20"/>
      <c r="E34" s="21">
        <v>4257487</v>
      </c>
      <c r="F34" s="22">
        <v>4257487</v>
      </c>
      <c r="G34" s="22">
        <v>373105</v>
      </c>
      <c r="H34" s="22">
        <v>311535</v>
      </c>
      <c r="I34" s="22">
        <v>310763</v>
      </c>
      <c r="J34" s="22">
        <v>995403</v>
      </c>
      <c r="K34" s="22">
        <v>280230</v>
      </c>
      <c r="L34" s="22">
        <v>333575</v>
      </c>
      <c r="M34" s="22">
        <v>414997</v>
      </c>
      <c r="N34" s="22">
        <v>1028802</v>
      </c>
      <c r="O34" s="22"/>
      <c r="P34" s="22"/>
      <c r="Q34" s="22"/>
      <c r="R34" s="22"/>
      <c r="S34" s="22"/>
      <c r="T34" s="22"/>
      <c r="U34" s="22"/>
      <c r="V34" s="22"/>
      <c r="W34" s="22">
        <v>2024205</v>
      </c>
      <c r="X34" s="22">
        <v>2128750</v>
      </c>
      <c r="Y34" s="22">
        <v>-104545</v>
      </c>
      <c r="Z34" s="23">
        <v>-4.9110980622431004</v>
      </c>
      <c r="AA34" s="20">
        <v>4257487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40021643</v>
      </c>
      <c r="D36" s="20"/>
      <c r="E36" s="21">
        <v>39202537</v>
      </c>
      <c r="F36" s="22">
        <v>39202537</v>
      </c>
      <c r="G36" s="22">
        <v>5252879</v>
      </c>
      <c r="H36" s="22"/>
      <c r="I36" s="22">
        <v>9201048</v>
      </c>
      <c r="J36" s="22">
        <v>14453927</v>
      </c>
      <c r="K36" s="22">
        <v>2971461</v>
      </c>
      <c r="L36" s="22"/>
      <c r="M36" s="22">
        <v>435013</v>
      </c>
      <c r="N36" s="22">
        <v>3406474</v>
      </c>
      <c r="O36" s="22"/>
      <c r="P36" s="22"/>
      <c r="Q36" s="22"/>
      <c r="R36" s="22"/>
      <c r="S36" s="22"/>
      <c r="T36" s="22"/>
      <c r="U36" s="22"/>
      <c r="V36" s="22"/>
      <c r="W36" s="22">
        <v>17860401</v>
      </c>
      <c r="X36" s="22">
        <v>19601269</v>
      </c>
      <c r="Y36" s="22">
        <v>-1740868</v>
      </c>
      <c r="Z36" s="23">
        <v>-8.8814045662043615</v>
      </c>
      <c r="AA36" s="20">
        <v>39202537</v>
      </c>
    </row>
    <row r="37" spans="1:27" ht="13.5" x14ac:dyDescent="0.25">
      <c r="A37" s="19" t="s">
        <v>63</v>
      </c>
      <c r="B37" s="15" t="s">
        <v>32</v>
      </c>
      <c r="C37" s="20">
        <v>1153738</v>
      </c>
      <c r="D37" s="20"/>
      <c r="E37" s="21">
        <v>45000</v>
      </c>
      <c r="F37" s="22">
        <v>45000</v>
      </c>
      <c r="G37" s="22"/>
      <c r="H37" s="22"/>
      <c r="I37" s="22"/>
      <c r="J37" s="22"/>
      <c r="K37" s="22"/>
      <c r="L37" s="22"/>
      <c r="M37" s="22">
        <v>781</v>
      </c>
      <c r="N37" s="22">
        <v>781</v>
      </c>
      <c r="O37" s="22"/>
      <c r="P37" s="22"/>
      <c r="Q37" s="22"/>
      <c r="R37" s="22"/>
      <c r="S37" s="22"/>
      <c r="T37" s="22"/>
      <c r="U37" s="22"/>
      <c r="V37" s="22"/>
      <c r="W37" s="22">
        <v>781</v>
      </c>
      <c r="X37" s="22">
        <v>22500</v>
      </c>
      <c r="Y37" s="22">
        <v>-21719</v>
      </c>
      <c r="Z37" s="23">
        <v>-96.528888888888886</v>
      </c>
      <c r="AA37" s="20">
        <v>45000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2990216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1222038</v>
      </c>
      <c r="Y39" s="22">
        <v>-1222038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540646</v>
      </c>
      <c r="D41" s="20"/>
      <c r="E41" s="21">
        <v>2230850</v>
      </c>
      <c r="F41" s="22">
        <v>2230850</v>
      </c>
      <c r="G41" s="22"/>
      <c r="H41" s="22"/>
      <c r="I41" s="22">
        <v>322286</v>
      </c>
      <c r="J41" s="22">
        <v>322286</v>
      </c>
      <c r="K41" s="22">
        <v>355787</v>
      </c>
      <c r="L41" s="22">
        <v>711722</v>
      </c>
      <c r="M41" s="22">
        <v>306742</v>
      </c>
      <c r="N41" s="22">
        <v>1374251</v>
      </c>
      <c r="O41" s="22"/>
      <c r="P41" s="22"/>
      <c r="Q41" s="22"/>
      <c r="R41" s="22"/>
      <c r="S41" s="22"/>
      <c r="T41" s="22"/>
      <c r="U41" s="22"/>
      <c r="V41" s="22"/>
      <c r="W41" s="22">
        <v>1696537</v>
      </c>
      <c r="X41" s="22">
        <v>1115428</v>
      </c>
      <c r="Y41" s="22">
        <v>581109</v>
      </c>
      <c r="Z41" s="23">
        <v>52.097401176947322</v>
      </c>
      <c r="AA41" s="20">
        <v>2230850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14928155</v>
      </c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883749</v>
      </c>
      <c r="Y43" s="22">
        <v>-883749</v>
      </c>
      <c r="Z43" s="23">
        <v>-100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34235</v>
      </c>
      <c r="D44" s="20"/>
      <c r="E44" s="21"/>
      <c r="F44" s="22"/>
      <c r="G44" s="22"/>
      <c r="H44" s="22">
        <v>1955</v>
      </c>
      <c r="I44" s="22">
        <v>1947</v>
      </c>
      <c r="J44" s="22">
        <v>3902</v>
      </c>
      <c r="K44" s="22">
        <v>1642</v>
      </c>
      <c r="L44" s="22">
        <v>2176</v>
      </c>
      <c r="M44" s="22">
        <v>2062</v>
      </c>
      <c r="N44" s="22">
        <v>5880</v>
      </c>
      <c r="O44" s="22"/>
      <c r="P44" s="22"/>
      <c r="Q44" s="22"/>
      <c r="R44" s="22"/>
      <c r="S44" s="22"/>
      <c r="T44" s="22"/>
      <c r="U44" s="22"/>
      <c r="V44" s="22"/>
      <c r="W44" s="22">
        <v>9782</v>
      </c>
      <c r="X44" s="22"/>
      <c r="Y44" s="22">
        <v>9782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63128376</v>
      </c>
      <c r="D47" s="29">
        <f t="shared" ref="D47:Y47" si="1">SUM(D34:D46)</f>
        <v>0</v>
      </c>
      <c r="E47" s="30">
        <f t="shared" si="1"/>
        <v>49947439</v>
      </c>
      <c r="F47" s="31">
        <f t="shared" si="1"/>
        <v>49947439</v>
      </c>
      <c r="G47" s="31">
        <f t="shared" si="1"/>
        <v>5625984</v>
      </c>
      <c r="H47" s="31">
        <f t="shared" si="1"/>
        <v>313490</v>
      </c>
      <c r="I47" s="31">
        <f t="shared" si="1"/>
        <v>9836044</v>
      </c>
      <c r="J47" s="31">
        <f t="shared" si="1"/>
        <v>15775518</v>
      </c>
      <c r="K47" s="31">
        <f t="shared" si="1"/>
        <v>3609120</v>
      </c>
      <c r="L47" s="31">
        <f t="shared" si="1"/>
        <v>1047473</v>
      </c>
      <c r="M47" s="31">
        <f t="shared" si="1"/>
        <v>1159595</v>
      </c>
      <c r="N47" s="31">
        <f t="shared" si="1"/>
        <v>5816188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21591706</v>
      </c>
      <c r="X47" s="31">
        <f t="shared" si="1"/>
        <v>24973734</v>
      </c>
      <c r="Y47" s="31">
        <f t="shared" si="1"/>
        <v>-3382028</v>
      </c>
      <c r="Z47" s="32">
        <f>+IF(X47&lt;&gt;0,+(Y47/X47)*100,0)</f>
        <v>-13.542340124228119</v>
      </c>
      <c r="AA47" s="29">
        <f>SUM(AA34:AA46)</f>
        <v>49947439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-33339108</v>
      </c>
      <c r="D48" s="39">
        <f t="shared" si="2"/>
        <v>0</v>
      </c>
      <c r="E48" s="40">
        <f t="shared" si="2"/>
        <v>-6991364</v>
      </c>
      <c r="F48" s="41">
        <f t="shared" si="2"/>
        <v>-6991364</v>
      </c>
      <c r="G48" s="41">
        <f t="shared" si="2"/>
        <v>-3347071</v>
      </c>
      <c r="H48" s="41">
        <f t="shared" si="2"/>
        <v>4867257</v>
      </c>
      <c r="I48" s="41">
        <f t="shared" si="2"/>
        <v>-4820866</v>
      </c>
      <c r="J48" s="41">
        <f t="shared" si="2"/>
        <v>-3300680</v>
      </c>
      <c r="K48" s="41">
        <f t="shared" si="2"/>
        <v>-3766842</v>
      </c>
      <c r="L48" s="41">
        <f t="shared" si="2"/>
        <v>2233179</v>
      </c>
      <c r="M48" s="41">
        <f t="shared" si="2"/>
        <v>-1149445</v>
      </c>
      <c r="N48" s="41">
        <f t="shared" si="2"/>
        <v>-2683108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-5983788</v>
      </c>
      <c r="X48" s="41">
        <f t="shared" si="2"/>
        <v>-3495683</v>
      </c>
      <c r="Y48" s="41">
        <f t="shared" si="2"/>
        <v>-2488105</v>
      </c>
      <c r="Z48" s="42">
        <f>+IF(X48&lt;&gt;0,+(Y48/X48)*100,0)</f>
        <v>71.176505421115138</v>
      </c>
      <c r="AA48" s="39">
        <f>+AA32-AA47</f>
        <v>-6991364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-33339108</v>
      </c>
      <c r="D51" s="48">
        <f t="shared" si="3"/>
        <v>0</v>
      </c>
      <c r="E51" s="49">
        <f t="shared" si="3"/>
        <v>-6991364</v>
      </c>
      <c r="F51" s="50">
        <f t="shared" si="3"/>
        <v>-6991364</v>
      </c>
      <c r="G51" s="50">
        <f t="shared" si="3"/>
        <v>-3347071</v>
      </c>
      <c r="H51" s="50">
        <f t="shared" si="3"/>
        <v>4867257</v>
      </c>
      <c r="I51" s="50">
        <f t="shared" si="3"/>
        <v>-4820866</v>
      </c>
      <c r="J51" s="50">
        <f t="shared" si="3"/>
        <v>-3300680</v>
      </c>
      <c r="K51" s="50">
        <f t="shared" si="3"/>
        <v>-3766842</v>
      </c>
      <c r="L51" s="50">
        <f t="shared" si="3"/>
        <v>2233179</v>
      </c>
      <c r="M51" s="50">
        <f t="shared" si="3"/>
        <v>-1149445</v>
      </c>
      <c r="N51" s="50">
        <f t="shared" si="3"/>
        <v>-2683108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-5983788</v>
      </c>
      <c r="X51" s="50">
        <f t="shared" si="3"/>
        <v>-3495683</v>
      </c>
      <c r="Y51" s="50">
        <f t="shared" si="3"/>
        <v>-2488105</v>
      </c>
      <c r="Z51" s="51">
        <f>+IF(X51&lt;&gt;0,+(Y51/X51)*100,0)</f>
        <v>71.176505421115138</v>
      </c>
      <c r="AA51" s="48">
        <f>SUM(AA48:AA50)</f>
        <v>-6991364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-33339108</v>
      </c>
      <c r="D53" s="54">
        <f>+D51-D52</f>
        <v>0</v>
      </c>
      <c r="E53" s="55">
        <f t="shared" si="4"/>
        <v>-6991364</v>
      </c>
      <c r="F53" s="56">
        <f t="shared" si="4"/>
        <v>-6991364</v>
      </c>
      <c r="G53" s="56">
        <f t="shared" si="4"/>
        <v>-3347071</v>
      </c>
      <c r="H53" s="56">
        <f t="shared" si="4"/>
        <v>4867257</v>
      </c>
      <c r="I53" s="56">
        <f t="shared" si="4"/>
        <v>-4820866</v>
      </c>
      <c r="J53" s="56">
        <f t="shared" si="4"/>
        <v>-3300680</v>
      </c>
      <c r="K53" s="56">
        <f t="shared" si="4"/>
        <v>-3766842</v>
      </c>
      <c r="L53" s="56">
        <f t="shared" si="4"/>
        <v>2233179</v>
      </c>
      <c r="M53" s="56">
        <f t="shared" si="4"/>
        <v>-1149445</v>
      </c>
      <c r="N53" s="56">
        <f t="shared" si="4"/>
        <v>-2683108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-5983788</v>
      </c>
      <c r="X53" s="56">
        <f t="shared" si="4"/>
        <v>-3495683</v>
      </c>
      <c r="Y53" s="56">
        <f t="shared" si="4"/>
        <v>-2488105</v>
      </c>
      <c r="Z53" s="57">
        <f>+IF(X53&lt;&gt;0,+(Y53/X53)*100,0)</f>
        <v>71.176505421115138</v>
      </c>
      <c r="AA53" s="54">
        <f>+AA51-AA52</f>
        <v>-6991364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-33339108</v>
      </c>
      <c r="D56" s="48">
        <f>SUM(D53:D55)</f>
        <v>0</v>
      </c>
      <c r="E56" s="49">
        <f t="shared" si="5"/>
        <v>-6991364</v>
      </c>
      <c r="F56" s="50">
        <f t="shared" si="5"/>
        <v>-6991364</v>
      </c>
      <c r="G56" s="50">
        <f t="shared" si="5"/>
        <v>-3347071</v>
      </c>
      <c r="H56" s="50">
        <f t="shared" si="5"/>
        <v>4867257</v>
      </c>
      <c r="I56" s="50">
        <f t="shared" si="5"/>
        <v>-4820866</v>
      </c>
      <c r="J56" s="50">
        <f t="shared" si="5"/>
        <v>-3300680</v>
      </c>
      <c r="K56" s="50">
        <f t="shared" si="5"/>
        <v>-3766842</v>
      </c>
      <c r="L56" s="50">
        <f t="shared" si="5"/>
        <v>2233179</v>
      </c>
      <c r="M56" s="50">
        <f t="shared" si="5"/>
        <v>-1149445</v>
      </c>
      <c r="N56" s="50">
        <f t="shared" si="5"/>
        <v>-2683108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-5983788</v>
      </c>
      <c r="X56" s="50">
        <f t="shared" si="5"/>
        <v>-3495683</v>
      </c>
      <c r="Y56" s="50">
        <f t="shared" si="5"/>
        <v>-2488105</v>
      </c>
      <c r="Z56" s="51">
        <f>+IF(X56&lt;&gt;0,+(Y56/X56)*100,0)</f>
        <v>71.176505421115138</v>
      </c>
      <c r="AA56" s="48">
        <f>SUM(AA53:AA55)</f>
        <v>-6991364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-33339108</v>
      </c>
      <c r="D59" s="65">
        <f>SUM(D56:D58)</f>
        <v>0</v>
      </c>
      <c r="E59" s="66">
        <f t="shared" si="6"/>
        <v>-6991364</v>
      </c>
      <c r="F59" s="67">
        <f t="shared" si="6"/>
        <v>-6991364</v>
      </c>
      <c r="G59" s="67">
        <f t="shared" si="6"/>
        <v>-3347071</v>
      </c>
      <c r="H59" s="67">
        <f t="shared" si="6"/>
        <v>4867257</v>
      </c>
      <c r="I59" s="67">
        <f t="shared" si="6"/>
        <v>-4820866</v>
      </c>
      <c r="J59" s="67">
        <f t="shared" si="6"/>
        <v>-3300680</v>
      </c>
      <c r="K59" s="67">
        <f t="shared" si="6"/>
        <v>-3766842</v>
      </c>
      <c r="L59" s="67">
        <f t="shared" si="6"/>
        <v>2233179</v>
      </c>
      <c r="M59" s="67">
        <f t="shared" si="6"/>
        <v>-1149445</v>
      </c>
      <c r="N59" s="67">
        <f t="shared" si="6"/>
        <v>-2683108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-5983788</v>
      </c>
      <c r="X59" s="67">
        <f t="shared" si="6"/>
        <v>-3495683</v>
      </c>
      <c r="Y59" s="67">
        <f t="shared" si="6"/>
        <v>-2488105</v>
      </c>
      <c r="Z59" s="68">
        <f>+IF(X59&lt;&gt;0,+(Y59/X59)*100,0)</f>
        <v>71.176505421115138</v>
      </c>
      <c r="AA59" s="65">
        <f>SUM(AA56:AA58)</f>
        <v>-6991364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13907181</v>
      </c>
      <c r="D6" s="20"/>
      <c r="E6" s="21">
        <v>33713077</v>
      </c>
      <c r="F6" s="22">
        <v>33713077</v>
      </c>
      <c r="G6" s="22">
        <v>1271748</v>
      </c>
      <c r="H6" s="22">
        <v>1163400</v>
      </c>
      <c r="I6" s="22"/>
      <c r="J6" s="22">
        <v>2435148</v>
      </c>
      <c r="K6" s="22">
        <v>3225234</v>
      </c>
      <c r="L6" s="22">
        <v>-588229</v>
      </c>
      <c r="M6" s="22">
        <v>1553191</v>
      </c>
      <c r="N6" s="22">
        <v>4190196</v>
      </c>
      <c r="O6" s="22"/>
      <c r="P6" s="22"/>
      <c r="Q6" s="22"/>
      <c r="R6" s="22"/>
      <c r="S6" s="22"/>
      <c r="T6" s="22"/>
      <c r="U6" s="22"/>
      <c r="V6" s="22"/>
      <c r="W6" s="22">
        <v>6625344</v>
      </c>
      <c r="X6" s="22">
        <v>16856550</v>
      </c>
      <c r="Y6" s="22">
        <v>-10231206</v>
      </c>
      <c r="Z6" s="23">
        <v>-60.695729553200387</v>
      </c>
      <c r="AA6" s="20">
        <v>33713077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1619893</v>
      </c>
      <c r="F13" s="22">
        <v>1619893</v>
      </c>
      <c r="G13" s="22">
        <v>157528</v>
      </c>
      <c r="H13" s="22">
        <v>158405</v>
      </c>
      <c r="I13" s="22"/>
      <c r="J13" s="22">
        <v>315933</v>
      </c>
      <c r="K13" s="22">
        <v>273373</v>
      </c>
      <c r="L13" s="22">
        <v>130139</v>
      </c>
      <c r="M13" s="22">
        <v>133523</v>
      </c>
      <c r="N13" s="22">
        <v>537035</v>
      </c>
      <c r="O13" s="22"/>
      <c r="P13" s="22"/>
      <c r="Q13" s="22"/>
      <c r="R13" s="22"/>
      <c r="S13" s="22"/>
      <c r="T13" s="22"/>
      <c r="U13" s="22"/>
      <c r="V13" s="22"/>
      <c r="W13" s="22">
        <v>852968</v>
      </c>
      <c r="X13" s="22">
        <v>809946</v>
      </c>
      <c r="Y13" s="22">
        <v>43022</v>
      </c>
      <c r="Z13" s="23">
        <v>5.311712138833947</v>
      </c>
      <c r="AA13" s="20">
        <v>1619893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65000</v>
      </c>
      <c r="F23" s="22">
        <v>65000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32502</v>
      </c>
      <c r="Y23" s="22">
        <v>-32502</v>
      </c>
      <c r="Z23" s="23">
        <v>-100</v>
      </c>
      <c r="AA23" s="20">
        <v>65000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13907181</v>
      </c>
      <c r="D32" s="29">
        <f t="shared" ref="D32:Y32" si="0">SUM(D6:D31)</f>
        <v>0</v>
      </c>
      <c r="E32" s="30">
        <f t="shared" si="0"/>
        <v>35847970</v>
      </c>
      <c r="F32" s="31">
        <f t="shared" si="0"/>
        <v>35847970</v>
      </c>
      <c r="G32" s="31">
        <f t="shared" si="0"/>
        <v>1429276</v>
      </c>
      <c r="H32" s="31">
        <f t="shared" si="0"/>
        <v>1321805</v>
      </c>
      <c r="I32" s="31">
        <f t="shared" si="0"/>
        <v>0</v>
      </c>
      <c r="J32" s="31">
        <f t="shared" si="0"/>
        <v>2751081</v>
      </c>
      <c r="K32" s="31">
        <f t="shared" si="0"/>
        <v>3498607</v>
      </c>
      <c r="L32" s="31">
        <f t="shared" si="0"/>
        <v>-458090</v>
      </c>
      <c r="M32" s="31">
        <f t="shared" si="0"/>
        <v>1686714</v>
      </c>
      <c r="N32" s="31">
        <f t="shared" si="0"/>
        <v>4727231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7478312</v>
      </c>
      <c r="X32" s="31">
        <f t="shared" si="0"/>
        <v>17923998</v>
      </c>
      <c r="Y32" s="31">
        <f t="shared" si="0"/>
        <v>-10445686</v>
      </c>
      <c r="Z32" s="32">
        <f>+IF(X32&lt;&gt;0,+(Y32/X32)*100,0)</f>
        <v>-58.277656580858803</v>
      </c>
      <c r="AA32" s="29">
        <f>SUM(AA6:AA31)</f>
        <v>35847970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2593430</v>
      </c>
      <c r="D34" s="20"/>
      <c r="E34" s="21">
        <v>2566379</v>
      </c>
      <c r="F34" s="22">
        <v>2566379</v>
      </c>
      <c r="G34" s="22">
        <v>114488</v>
      </c>
      <c r="H34" s="22">
        <v>107317</v>
      </c>
      <c r="I34" s="22"/>
      <c r="J34" s="22">
        <v>221805</v>
      </c>
      <c r="K34" s="22">
        <v>253077</v>
      </c>
      <c r="L34" s="22">
        <v>243577</v>
      </c>
      <c r="M34" s="22">
        <v>135692</v>
      </c>
      <c r="N34" s="22">
        <v>632346</v>
      </c>
      <c r="O34" s="22"/>
      <c r="P34" s="22"/>
      <c r="Q34" s="22"/>
      <c r="R34" s="22"/>
      <c r="S34" s="22"/>
      <c r="T34" s="22"/>
      <c r="U34" s="22"/>
      <c r="V34" s="22"/>
      <c r="W34" s="22">
        <v>854151</v>
      </c>
      <c r="X34" s="22">
        <v>1283196</v>
      </c>
      <c r="Y34" s="22">
        <v>-429045</v>
      </c>
      <c r="Z34" s="23">
        <v>-33.435655971496168</v>
      </c>
      <c r="AA34" s="20">
        <v>2566379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23257242</v>
      </c>
      <c r="D36" s="20"/>
      <c r="E36" s="21">
        <v>25000000</v>
      </c>
      <c r="F36" s="22">
        <v>25000000</v>
      </c>
      <c r="G36" s="22"/>
      <c r="H36" s="22"/>
      <c r="I36" s="22"/>
      <c r="J36" s="22"/>
      <c r="K36" s="22">
        <v>869565</v>
      </c>
      <c r="L36" s="22"/>
      <c r="M36" s="22">
        <v>3084809</v>
      </c>
      <c r="N36" s="22">
        <v>3954374</v>
      </c>
      <c r="O36" s="22"/>
      <c r="P36" s="22"/>
      <c r="Q36" s="22"/>
      <c r="R36" s="22"/>
      <c r="S36" s="22"/>
      <c r="T36" s="22"/>
      <c r="U36" s="22"/>
      <c r="V36" s="22"/>
      <c r="W36" s="22">
        <v>3954374</v>
      </c>
      <c r="X36" s="22">
        <v>12499998</v>
      </c>
      <c r="Y36" s="22">
        <v>-8545624</v>
      </c>
      <c r="Z36" s="23">
        <v>-68.365002938400465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499851</v>
      </c>
      <c r="D37" s="20"/>
      <c r="E37" s="21">
        <v>900000</v>
      </c>
      <c r="F37" s="22">
        <v>900000</v>
      </c>
      <c r="G37" s="22">
        <v>132964</v>
      </c>
      <c r="H37" s="22">
        <v>183958</v>
      </c>
      <c r="I37" s="22"/>
      <c r="J37" s="22">
        <v>316922</v>
      </c>
      <c r="K37" s="22">
        <v>254023</v>
      </c>
      <c r="L37" s="22">
        <v>188087</v>
      </c>
      <c r="M37" s="22">
        <v>307659</v>
      </c>
      <c r="N37" s="22">
        <v>749769</v>
      </c>
      <c r="O37" s="22"/>
      <c r="P37" s="22"/>
      <c r="Q37" s="22"/>
      <c r="R37" s="22"/>
      <c r="S37" s="22"/>
      <c r="T37" s="22"/>
      <c r="U37" s="22"/>
      <c r="V37" s="22"/>
      <c r="W37" s="22">
        <v>1066691</v>
      </c>
      <c r="X37" s="22">
        <v>450000</v>
      </c>
      <c r="Y37" s="22">
        <v>616691</v>
      </c>
      <c r="Z37" s="23">
        <v>137.04244444444444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3433396</v>
      </c>
      <c r="F38" s="22">
        <v>3433396</v>
      </c>
      <c r="G38" s="22">
        <v>286116</v>
      </c>
      <c r="H38" s="22">
        <v>286116</v>
      </c>
      <c r="I38" s="22"/>
      <c r="J38" s="22">
        <v>572232</v>
      </c>
      <c r="K38" s="22">
        <v>572232</v>
      </c>
      <c r="L38" s="22">
        <v>286116</v>
      </c>
      <c r="M38" s="22">
        <v>286116</v>
      </c>
      <c r="N38" s="22">
        <v>1144464</v>
      </c>
      <c r="O38" s="22"/>
      <c r="P38" s="22"/>
      <c r="Q38" s="22"/>
      <c r="R38" s="22"/>
      <c r="S38" s="22"/>
      <c r="T38" s="22"/>
      <c r="U38" s="22"/>
      <c r="V38" s="22"/>
      <c r="W38" s="22">
        <v>1716696</v>
      </c>
      <c r="X38" s="22">
        <v>1716696</v>
      </c>
      <c r="Y38" s="22"/>
      <c r="Z38" s="23"/>
      <c r="AA38" s="20">
        <v>3433396</v>
      </c>
    </row>
    <row r="39" spans="1:27" ht="13.5" x14ac:dyDescent="0.25">
      <c r="A39" s="19" t="s">
        <v>65</v>
      </c>
      <c r="B39" s="15" t="s">
        <v>32</v>
      </c>
      <c r="C39" s="20">
        <v>6501190</v>
      </c>
      <c r="D39" s="20"/>
      <c r="E39" s="21">
        <v>2771027</v>
      </c>
      <c r="F39" s="22">
        <v>2771027</v>
      </c>
      <c r="G39" s="22">
        <v>230919</v>
      </c>
      <c r="H39" s="22">
        <v>230919</v>
      </c>
      <c r="I39" s="22"/>
      <c r="J39" s="22">
        <v>461838</v>
      </c>
      <c r="K39" s="22">
        <v>461838</v>
      </c>
      <c r="L39" s="22">
        <v>230919</v>
      </c>
      <c r="M39" s="22">
        <v>230919</v>
      </c>
      <c r="N39" s="22">
        <v>923676</v>
      </c>
      <c r="O39" s="22"/>
      <c r="P39" s="22"/>
      <c r="Q39" s="22"/>
      <c r="R39" s="22"/>
      <c r="S39" s="22"/>
      <c r="T39" s="22"/>
      <c r="U39" s="22"/>
      <c r="V39" s="22"/>
      <c r="W39" s="22">
        <v>1385514</v>
      </c>
      <c r="X39" s="22">
        <v>1385514</v>
      </c>
      <c r="Y39" s="22"/>
      <c r="Z39" s="23"/>
      <c r="AA39" s="20">
        <v>2771027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-6919415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19883</v>
      </c>
      <c r="D44" s="20"/>
      <c r="E44" s="21">
        <v>1016910</v>
      </c>
      <c r="F44" s="22">
        <v>1016910</v>
      </c>
      <c r="G44" s="22">
        <v>669</v>
      </c>
      <c r="H44" s="22">
        <v>626</v>
      </c>
      <c r="I44" s="22"/>
      <c r="J44" s="22">
        <v>1295</v>
      </c>
      <c r="K44" s="22">
        <v>57693</v>
      </c>
      <c r="L44" s="22">
        <v>389054</v>
      </c>
      <c r="M44" s="22">
        <v>549676</v>
      </c>
      <c r="N44" s="22">
        <v>996423</v>
      </c>
      <c r="O44" s="22"/>
      <c r="P44" s="22"/>
      <c r="Q44" s="22"/>
      <c r="R44" s="22"/>
      <c r="S44" s="22"/>
      <c r="T44" s="22"/>
      <c r="U44" s="22"/>
      <c r="V44" s="22"/>
      <c r="W44" s="22">
        <v>997718</v>
      </c>
      <c r="X44" s="22">
        <v>508452</v>
      </c>
      <c r="Y44" s="22">
        <v>489266</v>
      </c>
      <c r="Z44" s="23">
        <v>96.226585793742586</v>
      </c>
      <c r="AA44" s="20">
        <v>1016910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25952181</v>
      </c>
      <c r="D47" s="29">
        <f t="shared" ref="D47:Y47" si="1">SUM(D34:D46)</f>
        <v>0</v>
      </c>
      <c r="E47" s="30">
        <f t="shared" si="1"/>
        <v>35687712</v>
      </c>
      <c r="F47" s="31">
        <f t="shared" si="1"/>
        <v>35687712</v>
      </c>
      <c r="G47" s="31">
        <f t="shared" si="1"/>
        <v>765156</v>
      </c>
      <c r="H47" s="31">
        <f t="shared" si="1"/>
        <v>808936</v>
      </c>
      <c r="I47" s="31">
        <f t="shared" si="1"/>
        <v>0</v>
      </c>
      <c r="J47" s="31">
        <f t="shared" si="1"/>
        <v>1574092</v>
      </c>
      <c r="K47" s="31">
        <f t="shared" si="1"/>
        <v>2468428</v>
      </c>
      <c r="L47" s="31">
        <f t="shared" si="1"/>
        <v>1337753</v>
      </c>
      <c r="M47" s="31">
        <f t="shared" si="1"/>
        <v>4594871</v>
      </c>
      <c r="N47" s="31">
        <f t="shared" si="1"/>
        <v>8401052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9975144</v>
      </c>
      <c r="X47" s="31">
        <f t="shared" si="1"/>
        <v>17843856</v>
      </c>
      <c r="Y47" s="31">
        <f t="shared" si="1"/>
        <v>-7868712</v>
      </c>
      <c r="Z47" s="32">
        <f>+IF(X47&lt;&gt;0,+(Y47/X47)*100,0)</f>
        <v>-44.097598635631222</v>
      </c>
      <c r="AA47" s="29">
        <f>SUM(AA34:AA46)</f>
        <v>35687712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-12045000</v>
      </c>
      <c r="D48" s="39">
        <f t="shared" si="2"/>
        <v>0</v>
      </c>
      <c r="E48" s="40">
        <f t="shared" si="2"/>
        <v>160258</v>
      </c>
      <c r="F48" s="41">
        <f t="shared" si="2"/>
        <v>160258</v>
      </c>
      <c r="G48" s="41">
        <f t="shared" si="2"/>
        <v>664120</v>
      </c>
      <c r="H48" s="41">
        <f t="shared" si="2"/>
        <v>512869</v>
      </c>
      <c r="I48" s="41">
        <f t="shared" si="2"/>
        <v>0</v>
      </c>
      <c r="J48" s="41">
        <f t="shared" si="2"/>
        <v>1176989</v>
      </c>
      <c r="K48" s="41">
        <f t="shared" si="2"/>
        <v>1030179</v>
      </c>
      <c r="L48" s="41">
        <f t="shared" si="2"/>
        <v>-1795843</v>
      </c>
      <c r="M48" s="41">
        <f t="shared" si="2"/>
        <v>-2908157</v>
      </c>
      <c r="N48" s="41">
        <f t="shared" si="2"/>
        <v>-3673821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-2496832</v>
      </c>
      <c r="X48" s="41">
        <f t="shared" si="2"/>
        <v>80142</v>
      </c>
      <c r="Y48" s="41">
        <f t="shared" si="2"/>
        <v>-2576974</v>
      </c>
      <c r="Z48" s="42">
        <f>+IF(X48&lt;&gt;0,+(Y48/X48)*100,0)</f>
        <v>-3215.5099698035983</v>
      </c>
      <c r="AA48" s="39">
        <f>+AA32-AA47</f>
        <v>160258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-12045000</v>
      </c>
      <c r="D51" s="48">
        <f t="shared" si="3"/>
        <v>0</v>
      </c>
      <c r="E51" s="49">
        <f t="shared" si="3"/>
        <v>160258</v>
      </c>
      <c r="F51" s="50">
        <f t="shared" si="3"/>
        <v>160258</v>
      </c>
      <c r="G51" s="50">
        <f t="shared" si="3"/>
        <v>664120</v>
      </c>
      <c r="H51" s="50">
        <f t="shared" si="3"/>
        <v>512869</v>
      </c>
      <c r="I51" s="50">
        <f t="shared" si="3"/>
        <v>0</v>
      </c>
      <c r="J51" s="50">
        <f t="shared" si="3"/>
        <v>1176989</v>
      </c>
      <c r="K51" s="50">
        <f t="shared" si="3"/>
        <v>1030179</v>
      </c>
      <c r="L51" s="50">
        <f t="shared" si="3"/>
        <v>-1795843</v>
      </c>
      <c r="M51" s="50">
        <f t="shared" si="3"/>
        <v>-2908157</v>
      </c>
      <c r="N51" s="50">
        <f t="shared" si="3"/>
        <v>-3673821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-2496832</v>
      </c>
      <c r="X51" s="50">
        <f t="shared" si="3"/>
        <v>80142</v>
      </c>
      <c r="Y51" s="50">
        <f t="shared" si="3"/>
        <v>-2576974</v>
      </c>
      <c r="Z51" s="51">
        <f>+IF(X51&lt;&gt;0,+(Y51/X51)*100,0)</f>
        <v>-3215.5099698035983</v>
      </c>
      <c r="AA51" s="48">
        <f>SUM(AA48:AA50)</f>
        <v>160258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-12045000</v>
      </c>
      <c r="D53" s="54">
        <f>+D51-D52</f>
        <v>0</v>
      </c>
      <c r="E53" s="55">
        <f t="shared" si="4"/>
        <v>160258</v>
      </c>
      <c r="F53" s="56">
        <f t="shared" si="4"/>
        <v>160258</v>
      </c>
      <c r="G53" s="56">
        <f t="shared" si="4"/>
        <v>664120</v>
      </c>
      <c r="H53" s="56">
        <f t="shared" si="4"/>
        <v>512869</v>
      </c>
      <c r="I53" s="56">
        <f t="shared" si="4"/>
        <v>0</v>
      </c>
      <c r="J53" s="56">
        <f t="shared" si="4"/>
        <v>1176989</v>
      </c>
      <c r="K53" s="56">
        <f t="shared" si="4"/>
        <v>1030179</v>
      </c>
      <c r="L53" s="56">
        <f t="shared" si="4"/>
        <v>-1795843</v>
      </c>
      <c r="M53" s="56">
        <f t="shared" si="4"/>
        <v>-2908157</v>
      </c>
      <c r="N53" s="56">
        <f t="shared" si="4"/>
        <v>-3673821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-2496832</v>
      </c>
      <c r="X53" s="56">
        <f t="shared" si="4"/>
        <v>80142</v>
      </c>
      <c r="Y53" s="56">
        <f t="shared" si="4"/>
        <v>-2576974</v>
      </c>
      <c r="Z53" s="57">
        <f>+IF(X53&lt;&gt;0,+(Y53/X53)*100,0)</f>
        <v>-3215.5099698035983</v>
      </c>
      <c r="AA53" s="54">
        <f>+AA51-AA52</f>
        <v>160258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-12045000</v>
      </c>
      <c r="D56" s="48">
        <f>SUM(D53:D55)</f>
        <v>0</v>
      </c>
      <c r="E56" s="49">
        <f t="shared" si="5"/>
        <v>160258</v>
      </c>
      <c r="F56" s="50">
        <f t="shared" si="5"/>
        <v>160258</v>
      </c>
      <c r="G56" s="50">
        <f t="shared" si="5"/>
        <v>664120</v>
      </c>
      <c r="H56" s="50">
        <f t="shared" si="5"/>
        <v>512869</v>
      </c>
      <c r="I56" s="50">
        <f t="shared" si="5"/>
        <v>0</v>
      </c>
      <c r="J56" s="50">
        <f t="shared" si="5"/>
        <v>1176989</v>
      </c>
      <c r="K56" s="50">
        <f t="shared" si="5"/>
        <v>1030179</v>
      </c>
      <c r="L56" s="50">
        <f t="shared" si="5"/>
        <v>-1795843</v>
      </c>
      <c r="M56" s="50">
        <f t="shared" si="5"/>
        <v>-2908157</v>
      </c>
      <c r="N56" s="50">
        <f t="shared" si="5"/>
        <v>-3673821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-2496832</v>
      </c>
      <c r="X56" s="50">
        <f t="shared" si="5"/>
        <v>80142</v>
      </c>
      <c r="Y56" s="50">
        <f t="shared" si="5"/>
        <v>-2576974</v>
      </c>
      <c r="Z56" s="51">
        <f>+IF(X56&lt;&gt;0,+(Y56/X56)*100,0)</f>
        <v>-3215.5099698035983</v>
      </c>
      <c r="AA56" s="48">
        <f>SUM(AA53:AA55)</f>
        <v>160258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-12045000</v>
      </c>
      <c r="D59" s="65">
        <f>SUM(D56:D58)</f>
        <v>0</v>
      </c>
      <c r="E59" s="66">
        <f t="shared" si="6"/>
        <v>160258</v>
      </c>
      <c r="F59" s="67">
        <f t="shared" si="6"/>
        <v>160258</v>
      </c>
      <c r="G59" s="67">
        <f t="shared" si="6"/>
        <v>664120</v>
      </c>
      <c r="H59" s="67">
        <f t="shared" si="6"/>
        <v>512869</v>
      </c>
      <c r="I59" s="67">
        <f t="shared" si="6"/>
        <v>0</v>
      </c>
      <c r="J59" s="67">
        <f t="shared" si="6"/>
        <v>1176989</v>
      </c>
      <c r="K59" s="67">
        <f t="shared" si="6"/>
        <v>1030179</v>
      </c>
      <c r="L59" s="67">
        <f t="shared" si="6"/>
        <v>-1795843</v>
      </c>
      <c r="M59" s="67">
        <f t="shared" si="6"/>
        <v>-2908157</v>
      </c>
      <c r="N59" s="67">
        <f t="shared" si="6"/>
        <v>-3673821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-2496832</v>
      </c>
      <c r="X59" s="67">
        <f t="shared" si="6"/>
        <v>80142</v>
      </c>
      <c r="Y59" s="67">
        <f t="shared" si="6"/>
        <v>-2576974</v>
      </c>
      <c r="Z59" s="68">
        <f>+IF(X59&lt;&gt;0,+(Y59/X59)*100,0)</f>
        <v>-3215.5099698035983</v>
      </c>
      <c r="AA59" s="65">
        <f>SUM(AA56:AA58)</f>
        <v>160258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79125265</v>
      </c>
      <c r="D6" s="20"/>
      <c r="E6" s="21">
        <v>132373659</v>
      </c>
      <c r="F6" s="22">
        <v>132373659</v>
      </c>
      <c r="G6" s="22">
        <v>8327334</v>
      </c>
      <c r="H6" s="22">
        <v>8920130</v>
      </c>
      <c r="I6" s="22">
        <v>8307558</v>
      </c>
      <c r="J6" s="22">
        <v>25555022</v>
      </c>
      <c r="K6" s="22">
        <v>7911269</v>
      </c>
      <c r="L6" s="22">
        <v>8071936</v>
      </c>
      <c r="M6" s="22">
        <v>6455694</v>
      </c>
      <c r="N6" s="22">
        <v>22438899</v>
      </c>
      <c r="O6" s="22"/>
      <c r="P6" s="22"/>
      <c r="Q6" s="22"/>
      <c r="R6" s="22"/>
      <c r="S6" s="22"/>
      <c r="T6" s="22"/>
      <c r="U6" s="22"/>
      <c r="V6" s="22"/>
      <c r="W6" s="22">
        <v>47993921</v>
      </c>
      <c r="X6" s="22">
        <v>67347491</v>
      </c>
      <c r="Y6" s="22">
        <v>-19353570</v>
      </c>
      <c r="Z6" s="23">
        <v>-28.73688345717289</v>
      </c>
      <c r="AA6" s="20">
        <v>132373659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6371134</v>
      </c>
      <c r="D13" s="20"/>
      <c r="E13" s="21">
        <v>5879928</v>
      </c>
      <c r="F13" s="22">
        <v>5879928</v>
      </c>
      <c r="G13" s="22">
        <v>617410</v>
      </c>
      <c r="H13" s="22">
        <v>624029</v>
      </c>
      <c r="I13" s="22">
        <v>596713</v>
      </c>
      <c r="J13" s="22">
        <v>1838152</v>
      </c>
      <c r="K13" s="22">
        <v>630067</v>
      </c>
      <c r="L13" s="22">
        <v>618165</v>
      </c>
      <c r="M13" s="22">
        <v>618474</v>
      </c>
      <c r="N13" s="22">
        <v>1866706</v>
      </c>
      <c r="O13" s="22"/>
      <c r="P13" s="22"/>
      <c r="Q13" s="22"/>
      <c r="R13" s="22"/>
      <c r="S13" s="22"/>
      <c r="T13" s="22"/>
      <c r="U13" s="22"/>
      <c r="V13" s="22"/>
      <c r="W13" s="22">
        <v>3704858</v>
      </c>
      <c r="X13" s="22">
        <v>2939964</v>
      </c>
      <c r="Y13" s="22">
        <v>764894</v>
      </c>
      <c r="Z13" s="23">
        <v>26.017121298083921</v>
      </c>
      <c r="AA13" s="20">
        <v>5879928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85496399</v>
      </c>
      <c r="D32" s="29">
        <f t="shared" ref="D32:Y32" si="0">SUM(D6:D31)</f>
        <v>0</v>
      </c>
      <c r="E32" s="30">
        <f t="shared" si="0"/>
        <v>138253587</v>
      </c>
      <c r="F32" s="31">
        <f t="shared" si="0"/>
        <v>138253587</v>
      </c>
      <c r="G32" s="31">
        <f t="shared" si="0"/>
        <v>8944744</v>
      </c>
      <c r="H32" s="31">
        <f t="shared" si="0"/>
        <v>9544159</v>
      </c>
      <c r="I32" s="31">
        <f t="shared" si="0"/>
        <v>8904271</v>
      </c>
      <c r="J32" s="31">
        <f t="shared" si="0"/>
        <v>27393174</v>
      </c>
      <c r="K32" s="31">
        <f t="shared" si="0"/>
        <v>8541336</v>
      </c>
      <c r="L32" s="31">
        <f t="shared" si="0"/>
        <v>8690101</v>
      </c>
      <c r="M32" s="31">
        <f t="shared" si="0"/>
        <v>7074168</v>
      </c>
      <c r="N32" s="31">
        <f t="shared" si="0"/>
        <v>24305605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51698779</v>
      </c>
      <c r="X32" s="31">
        <f t="shared" si="0"/>
        <v>70287455</v>
      </c>
      <c r="Y32" s="31">
        <f t="shared" si="0"/>
        <v>-18588676</v>
      </c>
      <c r="Z32" s="32">
        <f>+IF(X32&lt;&gt;0,+(Y32/X32)*100,0)</f>
        <v>-26.446648267461097</v>
      </c>
      <c r="AA32" s="29">
        <f>SUM(AA6:AA31)</f>
        <v>138253587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5111219</v>
      </c>
      <c r="D34" s="20"/>
      <c r="E34" s="21">
        <v>5740603</v>
      </c>
      <c r="F34" s="22">
        <v>5740603</v>
      </c>
      <c r="G34" s="22">
        <v>449660</v>
      </c>
      <c r="H34" s="22">
        <v>468758</v>
      </c>
      <c r="I34" s="22">
        <v>437772</v>
      </c>
      <c r="J34" s="22">
        <v>1356190</v>
      </c>
      <c r="K34" s="22">
        <v>445872</v>
      </c>
      <c r="L34" s="22">
        <v>492705</v>
      </c>
      <c r="M34" s="22">
        <v>502271</v>
      </c>
      <c r="N34" s="22">
        <v>1440848</v>
      </c>
      <c r="O34" s="22"/>
      <c r="P34" s="22"/>
      <c r="Q34" s="22"/>
      <c r="R34" s="22"/>
      <c r="S34" s="22"/>
      <c r="T34" s="22"/>
      <c r="U34" s="22"/>
      <c r="V34" s="22"/>
      <c r="W34" s="22">
        <v>2797038</v>
      </c>
      <c r="X34" s="22">
        <v>2870292</v>
      </c>
      <c r="Y34" s="22">
        <v>-73254</v>
      </c>
      <c r="Z34" s="23">
        <v>-2.5521445204878113</v>
      </c>
      <c r="AA34" s="20">
        <v>5740603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68777837</v>
      </c>
      <c r="D36" s="20"/>
      <c r="E36" s="21">
        <v>85024294</v>
      </c>
      <c r="F36" s="22">
        <v>85024294</v>
      </c>
      <c r="G36" s="22"/>
      <c r="H36" s="22"/>
      <c r="I36" s="22">
        <v>135083</v>
      </c>
      <c r="J36" s="22">
        <v>135083</v>
      </c>
      <c r="K36" s="22">
        <v>1430480</v>
      </c>
      <c r="L36" s="22">
        <v>378372</v>
      </c>
      <c r="M36" s="22">
        <v>3478261</v>
      </c>
      <c r="N36" s="22">
        <v>5287113</v>
      </c>
      <c r="O36" s="22"/>
      <c r="P36" s="22"/>
      <c r="Q36" s="22"/>
      <c r="R36" s="22"/>
      <c r="S36" s="22"/>
      <c r="T36" s="22"/>
      <c r="U36" s="22"/>
      <c r="V36" s="22"/>
      <c r="W36" s="22">
        <v>5422196</v>
      </c>
      <c r="X36" s="22">
        <v>42512148</v>
      </c>
      <c r="Y36" s="22">
        <v>-37089952</v>
      </c>
      <c r="Z36" s="23">
        <v>-87.24553744026295</v>
      </c>
      <c r="AA36" s="20">
        <v>85024294</v>
      </c>
    </row>
    <row r="37" spans="1:27" ht="13.5" x14ac:dyDescent="0.25">
      <c r="A37" s="19" t="s">
        <v>63</v>
      </c>
      <c r="B37" s="15" t="s">
        <v>32</v>
      </c>
      <c r="C37" s="20">
        <v>417520</v>
      </c>
      <c r="D37" s="20"/>
      <c r="E37" s="21">
        <v>2090000</v>
      </c>
      <c r="F37" s="22">
        <v>2090000</v>
      </c>
      <c r="G37" s="22"/>
      <c r="H37" s="22"/>
      <c r="I37" s="22">
        <v>49600</v>
      </c>
      <c r="J37" s="22">
        <v>49600</v>
      </c>
      <c r="K37" s="22"/>
      <c r="L37" s="22">
        <v>225977</v>
      </c>
      <c r="M37" s="22">
        <v>344002</v>
      </c>
      <c r="N37" s="22">
        <v>569979</v>
      </c>
      <c r="O37" s="22"/>
      <c r="P37" s="22"/>
      <c r="Q37" s="22"/>
      <c r="R37" s="22"/>
      <c r="S37" s="22"/>
      <c r="T37" s="22"/>
      <c r="U37" s="22"/>
      <c r="V37" s="22"/>
      <c r="W37" s="22">
        <v>619579</v>
      </c>
      <c r="X37" s="22">
        <v>1045002</v>
      </c>
      <c r="Y37" s="22">
        <v>-425423</v>
      </c>
      <c r="Z37" s="23">
        <v>-40.710257013862176</v>
      </c>
      <c r="AA37" s="20">
        <v>2090000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44014242</v>
      </c>
      <c r="F38" s="22">
        <v>44014242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22007118</v>
      </c>
      <c r="Y38" s="22">
        <v>-22007118</v>
      </c>
      <c r="Z38" s="23">
        <v>-100</v>
      </c>
      <c r="AA38" s="20">
        <v>44014242</v>
      </c>
    </row>
    <row r="39" spans="1:27" ht="13.5" x14ac:dyDescent="0.25">
      <c r="A39" s="19" t="s">
        <v>65</v>
      </c>
      <c r="B39" s="15" t="s">
        <v>32</v>
      </c>
      <c r="C39" s="20">
        <v>19019700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>
        <v>6916255</v>
      </c>
      <c r="L39" s="22"/>
      <c r="M39" s="22"/>
      <c r="N39" s="22">
        <v>6916255</v>
      </c>
      <c r="O39" s="22"/>
      <c r="P39" s="22"/>
      <c r="Q39" s="22"/>
      <c r="R39" s="22"/>
      <c r="S39" s="22"/>
      <c r="T39" s="22"/>
      <c r="U39" s="22"/>
      <c r="V39" s="22"/>
      <c r="W39" s="22">
        <v>6916255</v>
      </c>
      <c r="X39" s="22">
        <v>10374384</v>
      </c>
      <c r="Y39" s="22">
        <v>-3458129</v>
      </c>
      <c r="Z39" s="23">
        <v>-33.333342972459853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415067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499998</v>
      </c>
      <c r="Y41" s="22">
        <v>-499998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2316539</v>
      </c>
      <c r="F43" s="22">
        <v>2316539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1158270</v>
      </c>
      <c r="Y43" s="22">
        <v>-1158270</v>
      </c>
      <c r="Z43" s="23">
        <v>-100</v>
      </c>
      <c r="AA43" s="20">
        <v>2316539</v>
      </c>
    </row>
    <row r="44" spans="1:27" ht="13.5" x14ac:dyDescent="0.25">
      <c r="A44" s="19" t="s">
        <v>69</v>
      </c>
      <c r="B44" s="15" t="s">
        <v>32</v>
      </c>
      <c r="C44" s="20">
        <v>9202779</v>
      </c>
      <c r="D44" s="20"/>
      <c r="E44" s="21">
        <v>15982157</v>
      </c>
      <c r="F44" s="22">
        <v>15982157</v>
      </c>
      <c r="G44" s="22">
        <v>3672</v>
      </c>
      <c r="H44" s="22">
        <v>10715</v>
      </c>
      <c r="I44" s="22">
        <v>17916</v>
      </c>
      <c r="J44" s="22">
        <v>32303</v>
      </c>
      <c r="K44" s="22">
        <v>6285</v>
      </c>
      <c r="L44" s="22">
        <v>7939</v>
      </c>
      <c r="M44" s="22">
        <v>4163</v>
      </c>
      <c r="N44" s="22">
        <v>18387</v>
      </c>
      <c r="O44" s="22"/>
      <c r="P44" s="22"/>
      <c r="Q44" s="22"/>
      <c r="R44" s="22"/>
      <c r="S44" s="22"/>
      <c r="T44" s="22"/>
      <c r="U44" s="22"/>
      <c r="V44" s="22"/>
      <c r="W44" s="22">
        <v>50690</v>
      </c>
      <c r="X44" s="22">
        <v>7991082</v>
      </c>
      <c r="Y44" s="22">
        <v>-7940392</v>
      </c>
      <c r="Z44" s="23">
        <v>-99.365667878267288</v>
      </c>
      <c r="AA44" s="20">
        <v>15982157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102944122</v>
      </c>
      <c r="D47" s="29">
        <f t="shared" ref="D47:Y47" si="1">SUM(D34:D46)</f>
        <v>0</v>
      </c>
      <c r="E47" s="30">
        <f t="shared" si="1"/>
        <v>176916599</v>
      </c>
      <c r="F47" s="31">
        <f t="shared" si="1"/>
        <v>176916599</v>
      </c>
      <c r="G47" s="31">
        <f t="shared" si="1"/>
        <v>453332</v>
      </c>
      <c r="H47" s="31">
        <f t="shared" si="1"/>
        <v>479473</v>
      </c>
      <c r="I47" s="31">
        <f t="shared" si="1"/>
        <v>640371</v>
      </c>
      <c r="J47" s="31">
        <f t="shared" si="1"/>
        <v>1573176</v>
      </c>
      <c r="K47" s="31">
        <f t="shared" si="1"/>
        <v>8798892</v>
      </c>
      <c r="L47" s="31">
        <f t="shared" si="1"/>
        <v>1104993</v>
      </c>
      <c r="M47" s="31">
        <f t="shared" si="1"/>
        <v>4328697</v>
      </c>
      <c r="N47" s="31">
        <f t="shared" si="1"/>
        <v>14232582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15805758</v>
      </c>
      <c r="X47" s="31">
        <f t="shared" si="1"/>
        <v>88458294</v>
      </c>
      <c r="Y47" s="31">
        <f t="shared" si="1"/>
        <v>-72652536</v>
      </c>
      <c r="Z47" s="32">
        <f>+IF(X47&lt;&gt;0,+(Y47/X47)*100,0)</f>
        <v>-82.131966053968881</v>
      </c>
      <c r="AA47" s="29">
        <f>SUM(AA34:AA46)</f>
        <v>176916599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-17447723</v>
      </c>
      <c r="D48" s="39">
        <f t="shared" si="2"/>
        <v>0</v>
      </c>
      <c r="E48" s="40">
        <f t="shared" si="2"/>
        <v>-38663012</v>
      </c>
      <c r="F48" s="41">
        <f t="shared" si="2"/>
        <v>-38663012</v>
      </c>
      <c r="G48" s="41">
        <f t="shared" si="2"/>
        <v>8491412</v>
      </c>
      <c r="H48" s="41">
        <f t="shared" si="2"/>
        <v>9064686</v>
      </c>
      <c r="I48" s="41">
        <f t="shared" si="2"/>
        <v>8263900</v>
      </c>
      <c r="J48" s="41">
        <f t="shared" si="2"/>
        <v>25819998</v>
      </c>
      <c r="K48" s="41">
        <f t="shared" si="2"/>
        <v>-257556</v>
      </c>
      <c r="L48" s="41">
        <f t="shared" si="2"/>
        <v>7585108</v>
      </c>
      <c r="M48" s="41">
        <f t="shared" si="2"/>
        <v>2745471</v>
      </c>
      <c r="N48" s="41">
        <f t="shared" si="2"/>
        <v>10073023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35893021</v>
      </c>
      <c r="X48" s="41">
        <f t="shared" si="2"/>
        <v>-18170839</v>
      </c>
      <c r="Y48" s="41">
        <f t="shared" si="2"/>
        <v>54063860</v>
      </c>
      <c r="Z48" s="42">
        <f>+IF(X48&lt;&gt;0,+(Y48/X48)*100,0)</f>
        <v>-297.53089551891361</v>
      </c>
      <c r="AA48" s="39">
        <f>+AA32-AA47</f>
        <v>-38663012</v>
      </c>
    </row>
    <row r="49" spans="1:27" ht="25.5" x14ac:dyDescent="0.25">
      <c r="A49" s="43" t="s">
        <v>74</v>
      </c>
      <c r="B49" s="15" t="s">
        <v>32</v>
      </c>
      <c r="C49" s="20">
        <v>20044701</v>
      </c>
      <c r="D49" s="20"/>
      <c r="E49" s="21">
        <v>15500000</v>
      </c>
      <c r="F49" s="22">
        <v>15500000</v>
      </c>
      <c r="G49" s="22"/>
      <c r="H49" s="22"/>
      <c r="I49" s="22">
        <v>6094</v>
      </c>
      <c r="J49" s="22">
        <v>6094</v>
      </c>
      <c r="K49" s="22"/>
      <c r="L49" s="22">
        <v>27617</v>
      </c>
      <c r="M49" s="22">
        <v>5129</v>
      </c>
      <c r="N49" s="22">
        <v>32746</v>
      </c>
      <c r="O49" s="22"/>
      <c r="P49" s="22"/>
      <c r="Q49" s="22"/>
      <c r="R49" s="22"/>
      <c r="S49" s="22"/>
      <c r="T49" s="22"/>
      <c r="U49" s="22"/>
      <c r="V49" s="22"/>
      <c r="W49" s="22">
        <v>38840</v>
      </c>
      <c r="X49" s="22">
        <v>7750002</v>
      </c>
      <c r="Y49" s="22">
        <v>-7711162</v>
      </c>
      <c r="Z49" s="23">
        <v>-99.498838839009323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2596978</v>
      </c>
      <c r="D51" s="48">
        <f t="shared" si="3"/>
        <v>0</v>
      </c>
      <c r="E51" s="49">
        <f t="shared" si="3"/>
        <v>-23163012</v>
      </c>
      <c r="F51" s="50">
        <f t="shared" si="3"/>
        <v>-23163012</v>
      </c>
      <c r="G51" s="50">
        <f t="shared" si="3"/>
        <v>8491412</v>
      </c>
      <c r="H51" s="50">
        <f t="shared" si="3"/>
        <v>9064686</v>
      </c>
      <c r="I51" s="50">
        <f t="shared" si="3"/>
        <v>8269994</v>
      </c>
      <c r="J51" s="50">
        <f t="shared" si="3"/>
        <v>25826092</v>
      </c>
      <c r="K51" s="50">
        <f t="shared" si="3"/>
        <v>-257556</v>
      </c>
      <c r="L51" s="50">
        <f t="shared" si="3"/>
        <v>7612725</v>
      </c>
      <c r="M51" s="50">
        <f t="shared" si="3"/>
        <v>2750600</v>
      </c>
      <c r="N51" s="50">
        <f t="shared" si="3"/>
        <v>10105769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35931861</v>
      </c>
      <c r="X51" s="50">
        <f t="shared" si="3"/>
        <v>-10420837</v>
      </c>
      <c r="Y51" s="50">
        <f t="shared" si="3"/>
        <v>46352698</v>
      </c>
      <c r="Z51" s="51">
        <f>+IF(X51&lt;&gt;0,+(Y51/X51)*100,0)</f>
        <v>-444.80782109920733</v>
      </c>
      <c r="AA51" s="48">
        <f>SUM(AA48:AA50)</f>
        <v>-23163012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2596978</v>
      </c>
      <c r="D53" s="54">
        <f>+D51-D52</f>
        <v>0</v>
      </c>
      <c r="E53" s="55">
        <f t="shared" si="4"/>
        <v>-23163012</v>
      </c>
      <c r="F53" s="56">
        <f t="shared" si="4"/>
        <v>-23163012</v>
      </c>
      <c r="G53" s="56">
        <f t="shared" si="4"/>
        <v>8491412</v>
      </c>
      <c r="H53" s="56">
        <f t="shared" si="4"/>
        <v>9064686</v>
      </c>
      <c r="I53" s="56">
        <f t="shared" si="4"/>
        <v>8269994</v>
      </c>
      <c r="J53" s="56">
        <f t="shared" si="4"/>
        <v>25826092</v>
      </c>
      <c r="K53" s="56">
        <f t="shared" si="4"/>
        <v>-257556</v>
      </c>
      <c r="L53" s="56">
        <f t="shared" si="4"/>
        <v>7612725</v>
      </c>
      <c r="M53" s="56">
        <f t="shared" si="4"/>
        <v>2750600</v>
      </c>
      <c r="N53" s="56">
        <f t="shared" si="4"/>
        <v>10105769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35931861</v>
      </c>
      <c r="X53" s="56">
        <f t="shared" si="4"/>
        <v>-10420837</v>
      </c>
      <c r="Y53" s="56">
        <f t="shared" si="4"/>
        <v>46352698</v>
      </c>
      <c r="Z53" s="57">
        <f>+IF(X53&lt;&gt;0,+(Y53/X53)*100,0)</f>
        <v>-444.80782109920733</v>
      </c>
      <c r="AA53" s="54">
        <f>+AA51-AA52</f>
        <v>-23163012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2596978</v>
      </c>
      <c r="D56" s="48">
        <f>SUM(D53:D55)</f>
        <v>0</v>
      </c>
      <c r="E56" s="49">
        <f t="shared" si="5"/>
        <v>-23163012</v>
      </c>
      <c r="F56" s="50">
        <f t="shared" si="5"/>
        <v>-23163012</v>
      </c>
      <c r="G56" s="50">
        <f t="shared" si="5"/>
        <v>8491412</v>
      </c>
      <c r="H56" s="50">
        <f t="shared" si="5"/>
        <v>9064686</v>
      </c>
      <c r="I56" s="50">
        <f t="shared" si="5"/>
        <v>8269994</v>
      </c>
      <c r="J56" s="50">
        <f t="shared" si="5"/>
        <v>25826092</v>
      </c>
      <c r="K56" s="50">
        <f t="shared" si="5"/>
        <v>-257556</v>
      </c>
      <c r="L56" s="50">
        <f t="shared" si="5"/>
        <v>7612725</v>
      </c>
      <c r="M56" s="50">
        <f t="shared" si="5"/>
        <v>2750600</v>
      </c>
      <c r="N56" s="50">
        <f t="shared" si="5"/>
        <v>10105769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35931861</v>
      </c>
      <c r="X56" s="50">
        <f t="shared" si="5"/>
        <v>-10420837</v>
      </c>
      <c r="Y56" s="50">
        <f t="shared" si="5"/>
        <v>46352698</v>
      </c>
      <c r="Z56" s="51">
        <f>+IF(X56&lt;&gt;0,+(Y56/X56)*100,0)</f>
        <v>-444.80782109920733</v>
      </c>
      <c r="AA56" s="48">
        <f>SUM(AA53:AA55)</f>
        <v>-23163012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2596978</v>
      </c>
      <c r="D59" s="65">
        <f>SUM(D56:D58)</f>
        <v>0</v>
      </c>
      <c r="E59" s="66">
        <f t="shared" si="6"/>
        <v>-23163012</v>
      </c>
      <c r="F59" s="67">
        <f t="shared" si="6"/>
        <v>-23163012</v>
      </c>
      <c r="G59" s="67">
        <f t="shared" si="6"/>
        <v>8491412</v>
      </c>
      <c r="H59" s="67">
        <f t="shared" si="6"/>
        <v>9064686</v>
      </c>
      <c r="I59" s="67">
        <f t="shared" si="6"/>
        <v>8269994</v>
      </c>
      <c r="J59" s="67">
        <f t="shared" si="6"/>
        <v>25826092</v>
      </c>
      <c r="K59" s="67">
        <f t="shared" si="6"/>
        <v>-257556</v>
      </c>
      <c r="L59" s="67">
        <f t="shared" si="6"/>
        <v>7612725</v>
      </c>
      <c r="M59" s="67">
        <f t="shared" si="6"/>
        <v>2750600</v>
      </c>
      <c r="N59" s="67">
        <f t="shared" si="6"/>
        <v>10105769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35931861</v>
      </c>
      <c r="X59" s="67">
        <f t="shared" si="6"/>
        <v>-10420837</v>
      </c>
      <c r="Y59" s="67">
        <f t="shared" si="6"/>
        <v>46352698</v>
      </c>
      <c r="Z59" s="68">
        <f>+IF(X59&lt;&gt;0,+(Y59/X59)*100,0)</f>
        <v>-444.80782109920733</v>
      </c>
      <c r="AA59" s="65">
        <f>SUM(AA56:AA58)</f>
        <v>-23163012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E48A9D-BFFF-45FE-B47D-2D8DE35B8C43}"/>
</file>

<file path=customXml/itemProps2.xml><?xml version="1.0" encoding="utf-8"?>
<ds:datastoreItem xmlns:ds="http://schemas.openxmlformats.org/officeDocument/2006/customXml" ds:itemID="{41AE62B5-ABEF-41BB-8132-A3B4DF5393C7}"/>
</file>

<file path=customXml/itemProps3.xml><?xml version="1.0" encoding="utf-8"?>
<ds:datastoreItem xmlns:ds="http://schemas.openxmlformats.org/officeDocument/2006/customXml" ds:itemID="{55725644-75EA-4C5D-B208-0070CB45A2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2024-02-27T17:11:40Z</dcterms:created>
  <dcterms:modified xsi:type="dcterms:W3CDTF">2024-02-27T17:13:30Z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